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hanr\Documents\PhD\MAS\Proteomics dates\M20S17\"/>
    </mc:Choice>
  </mc:AlternateContent>
  <bookViews>
    <workbookView xWindow="0" yWindow="0" windowWidth="8750" windowHeight="4410" activeTab="3"/>
  </bookViews>
  <sheets>
    <sheet name="Лист1" sheetId="2" r:id="rId1"/>
    <sheet name="final input file" sheetId="4" r:id="rId2"/>
    <sheet name="without" sheetId="5" r:id="rId3"/>
    <sheet name="significant difference" sheetId="6" r:id="rId4"/>
  </sheets>
  <definedNames>
    <definedName name="_xlnm._FilterDatabase" localSheetId="0" hidden="1">Лист1!$A$2:$Q$243</definedName>
    <definedName name="Новый_текстовый_документ_1" localSheetId="0">Лист1!$O$3:$MR$3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" i="2" l="1"/>
  <c r="E3" i="2"/>
  <c r="I3" i="2"/>
  <c r="L3" i="2"/>
  <c r="M3" i="2" s="1"/>
  <c r="E4" i="2"/>
  <c r="I4" i="2"/>
  <c r="L4" i="2"/>
  <c r="M4" i="2" s="1"/>
  <c r="Q4" i="2"/>
  <c r="E5" i="2"/>
  <c r="I5" i="2"/>
  <c r="L5" i="2"/>
  <c r="M5" i="2" s="1"/>
  <c r="Q5" i="2"/>
  <c r="E6" i="2"/>
  <c r="I6" i="2"/>
  <c r="L6" i="2"/>
  <c r="M6" i="2" s="1"/>
  <c r="Q6" i="2"/>
  <c r="E7" i="2"/>
  <c r="I7" i="2"/>
  <c r="L7" i="2"/>
  <c r="M7" i="2" s="1"/>
  <c r="Q7" i="2"/>
  <c r="E8" i="2"/>
  <c r="I8" i="2"/>
  <c r="L8" i="2"/>
  <c r="M8" i="2" s="1"/>
  <c r="Q8" i="2"/>
  <c r="E9" i="2"/>
  <c r="I9" i="2"/>
  <c r="L9" i="2"/>
  <c r="M9" i="2" s="1"/>
  <c r="Q9" i="2"/>
  <c r="E10" i="2"/>
  <c r="I10" i="2"/>
  <c r="L10" i="2"/>
  <c r="M10" i="2" s="1"/>
  <c r="Q10" i="2"/>
  <c r="E11" i="2"/>
  <c r="I11" i="2"/>
  <c r="L11" i="2"/>
  <c r="M11" i="2" s="1"/>
  <c r="Q11" i="2"/>
  <c r="E12" i="2"/>
  <c r="I12" i="2"/>
  <c r="L12" i="2"/>
  <c r="M12" i="2" s="1"/>
  <c r="Q12" i="2"/>
  <c r="E13" i="2"/>
  <c r="I13" i="2"/>
  <c r="L13" i="2"/>
  <c r="M13" i="2" s="1"/>
  <c r="Q13" i="2"/>
  <c r="E14" i="2"/>
  <c r="I14" i="2"/>
  <c r="L14" i="2"/>
  <c r="M14" i="2" s="1"/>
  <c r="Q14" i="2"/>
  <c r="E15" i="2"/>
  <c r="I15" i="2"/>
  <c r="L15" i="2"/>
  <c r="M15" i="2" s="1"/>
  <c r="Q15" i="2"/>
  <c r="E16" i="2"/>
  <c r="I16" i="2"/>
  <c r="L16" i="2"/>
  <c r="M16" i="2" s="1"/>
  <c r="Q16" i="2"/>
  <c r="E17" i="2"/>
  <c r="I17" i="2"/>
  <c r="L17" i="2"/>
  <c r="M17" i="2" s="1"/>
  <c r="Q17" i="2"/>
  <c r="E18" i="2"/>
  <c r="I18" i="2"/>
  <c r="L18" i="2"/>
  <c r="M18" i="2" s="1"/>
  <c r="Q18" i="2"/>
  <c r="E19" i="2"/>
  <c r="I19" i="2"/>
  <c r="L19" i="2"/>
  <c r="M19" i="2" s="1"/>
  <c r="Q19" i="2"/>
  <c r="E20" i="2"/>
  <c r="I20" i="2"/>
  <c r="L20" i="2"/>
  <c r="M20" i="2" s="1"/>
  <c r="Q20" i="2"/>
  <c r="E21" i="2"/>
  <c r="I21" i="2"/>
  <c r="L21" i="2"/>
  <c r="M21" i="2" s="1"/>
  <c r="Q21" i="2"/>
  <c r="E22" i="2"/>
  <c r="I22" i="2"/>
  <c r="L22" i="2"/>
  <c r="M22" i="2" s="1"/>
  <c r="Q22" i="2"/>
  <c r="E23" i="2"/>
  <c r="I23" i="2"/>
  <c r="L23" i="2"/>
  <c r="M23" i="2" s="1"/>
  <c r="Q23" i="2"/>
  <c r="E24" i="2"/>
  <c r="I24" i="2"/>
  <c r="L24" i="2"/>
  <c r="M24" i="2" s="1"/>
  <c r="Q24" i="2"/>
  <c r="E25" i="2"/>
  <c r="I25" i="2"/>
  <c r="L25" i="2"/>
  <c r="M25" i="2" s="1"/>
  <c r="Q25" i="2"/>
  <c r="E26" i="2"/>
  <c r="I26" i="2"/>
  <c r="L26" i="2"/>
  <c r="M26" i="2" s="1"/>
  <c r="Q26" i="2"/>
  <c r="E27" i="2"/>
  <c r="I27" i="2"/>
  <c r="L27" i="2"/>
  <c r="M27" i="2" s="1"/>
  <c r="Q27" i="2"/>
  <c r="E28" i="2"/>
  <c r="I28" i="2"/>
  <c r="L28" i="2"/>
  <c r="M28" i="2" s="1"/>
  <c r="Q28" i="2"/>
  <c r="E29" i="2"/>
  <c r="I29" i="2"/>
  <c r="L29" i="2"/>
  <c r="M29" i="2" s="1"/>
  <c r="Q29" i="2"/>
  <c r="E30" i="2"/>
  <c r="I30" i="2"/>
  <c r="L30" i="2"/>
  <c r="M30" i="2" s="1"/>
  <c r="Q30" i="2"/>
  <c r="E31" i="2"/>
  <c r="I31" i="2"/>
  <c r="L31" i="2"/>
  <c r="M31" i="2" s="1"/>
  <c r="Q31" i="2"/>
  <c r="E32" i="2"/>
  <c r="I32" i="2"/>
  <c r="L32" i="2"/>
  <c r="M32" i="2" s="1"/>
  <c r="Q32" i="2"/>
  <c r="E33" i="2"/>
  <c r="I33" i="2"/>
  <c r="L33" i="2"/>
  <c r="M33" i="2" s="1"/>
  <c r="Q33" i="2"/>
  <c r="E34" i="2"/>
  <c r="I34" i="2"/>
  <c r="L34" i="2"/>
  <c r="M34" i="2" s="1"/>
  <c r="Q34" i="2"/>
  <c r="E35" i="2"/>
  <c r="I35" i="2"/>
  <c r="L35" i="2"/>
  <c r="M35" i="2" s="1"/>
  <c r="Q35" i="2"/>
  <c r="E36" i="2"/>
  <c r="I36" i="2"/>
  <c r="L36" i="2"/>
  <c r="M36" i="2" s="1"/>
  <c r="Q36" i="2"/>
  <c r="E37" i="2"/>
  <c r="I37" i="2"/>
  <c r="L37" i="2"/>
  <c r="M37" i="2" s="1"/>
  <c r="Q37" i="2"/>
  <c r="E38" i="2"/>
  <c r="I38" i="2"/>
  <c r="L38" i="2"/>
  <c r="M38" i="2" s="1"/>
  <c r="Q38" i="2"/>
  <c r="E39" i="2"/>
  <c r="I39" i="2"/>
  <c r="L39" i="2"/>
  <c r="M39" i="2" s="1"/>
  <c r="Q39" i="2"/>
  <c r="E40" i="2"/>
  <c r="I40" i="2"/>
  <c r="L40" i="2"/>
  <c r="M40" i="2" s="1"/>
  <c r="Q40" i="2"/>
  <c r="E41" i="2"/>
  <c r="I41" i="2"/>
  <c r="L41" i="2"/>
  <c r="M41" i="2" s="1"/>
  <c r="Q41" i="2"/>
  <c r="E42" i="2"/>
  <c r="I42" i="2"/>
  <c r="L42" i="2"/>
  <c r="M42" i="2" s="1"/>
  <c r="Q42" i="2"/>
  <c r="E43" i="2"/>
  <c r="I43" i="2"/>
  <c r="L43" i="2"/>
  <c r="M43" i="2" s="1"/>
  <c r="Q43" i="2"/>
  <c r="E44" i="2"/>
  <c r="I44" i="2"/>
  <c r="L44" i="2"/>
  <c r="M44" i="2" s="1"/>
  <c r="Q44" i="2"/>
  <c r="E45" i="2"/>
  <c r="I45" i="2"/>
  <c r="L45" i="2"/>
  <c r="M45" i="2" s="1"/>
  <c r="Q45" i="2"/>
  <c r="E46" i="2"/>
  <c r="I46" i="2"/>
  <c r="L46" i="2"/>
  <c r="M46" i="2" s="1"/>
  <c r="Q46" i="2"/>
  <c r="E47" i="2"/>
  <c r="I47" i="2"/>
  <c r="L47" i="2"/>
  <c r="M47" i="2" s="1"/>
  <c r="Q47" i="2"/>
  <c r="E48" i="2"/>
  <c r="I48" i="2"/>
  <c r="L48" i="2"/>
  <c r="M48" i="2" s="1"/>
  <c r="Q48" i="2"/>
  <c r="E49" i="2"/>
  <c r="I49" i="2"/>
  <c r="L49" i="2"/>
  <c r="M49" i="2" s="1"/>
  <c r="Q49" i="2"/>
  <c r="E50" i="2"/>
  <c r="I50" i="2"/>
  <c r="L50" i="2"/>
  <c r="M50" i="2" s="1"/>
  <c r="Q50" i="2"/>
  <c r="E51" i="2"/>
  <c r="I51" i="2"/>
  <c r="L51" i="2"/>
  <c r="M51" i="2" s="1"/>
  <c r="Q51" i="2"/>
  <c r="E52" i="2"/>
  <c r="I52" i="2"/>
  <c r="L52" i="2"/>
  <c r="M52" i="2" s="1"/>
  <c r="Q52" i="2"/>
  <c r="E53" i="2"/>
  <c r="I53" i="2"/>
  <c r="L53" i="2"/>
  <c r="M53" i="2" s="1"/>
  <c r="Q53" i="2"/>
  <c r="E54" i="2"/>
  <c r="I54" i="2"/>
  <c r="L54" i="2"/>
  <c r="M54" i="2" s="1"/>
  <c r="Q54" i="2"/>
  <c r="E55" i="2"/>
  <c r="I55" i="2"/>
  <c r="L55" i="2"/>
  <c r="M55" i="2" s="1"/>
  <c r="Q55" i="2"/>
  <c r="E56" i="2"/>
  <c r="I56" i="2"/>
  <c r="L56" i="2"/>
  <c r="M56" i="2" s="1"/>
  <c r="Q56" i="2"/>
  <c r="E57" i="2"/>
  <c r="I57" i="2"/>
  <c r="L57" i="2"/>
  <c r="M57" i="2" s="1"/>
  <c r="Q57" i="2"/>
  <c r="E58" i="2"/>
  <c r="I58" i="2"/>
  <c r="L58" i="2"/>
  <c r="M58" i="2" s="1"/>
  <c r="Q58" i="2"/>
  <c r="E59" i="2"/>
  <c r="I59" i="2"/>
  <c r="L59" i="2"/>
  <c r="M59" i="2" s="1"/>
  <c r="Q59" i="2"/>
  <c r="E60" i="2"/>
  <c r="I60" i="2"/>
  <c r="L60" i="2"/>
  <c r="M60" i="2" s="1"/>
  <c r="Q60" i="2"/>
  <c r="E61" i="2"/>
  <c r="I61" i="2"/>
  <c r="L61" i="2"/>
  <c r="M61" i="2" s="1"/>
  <c r="Q61" i="2"/>
  <c r="E62" i="2"/>
  <c r="I62" i="2"/>
  <c r="L62" i="2"/>
  <c r="M62" i="2" s="1"/>
  <c r="Q62" i="2"/>
  <c r="E63" i="2"/>
  <c r="I63" i="2"/>
  <c r="L63" i="2"/>
  <c r="M63" i="2" s="1"/>
  <c r="Q63" i="2"/>
  <c r="E64" i="2"/>
  <c r="I64" i="2"/>
  <c r="L64" i="2"/>
  <c r="M64" i="2" s="1"/>
  <c r="Q64" i="2"/>
  <c r="E65" i="2"/>
  <c r="I65" i="2"/>
  <c r="L65" i="2"/>
  <c r="M65" i="2" s="1"/>
  <c r="Q65" i="2"/>
  <c r="E66" i="2"/>
  <c r="I66" i="2"/>
  <c r="L66" i="2"/>
  <c r="M66" i="2" s="1"/>
  <c r="Q66" i="2"/>
  <c r="E67" i="2"/>
  <c r="I67" i="2"/>
  <c r="L67" i="2"/>
  <c r="M67" i="2" s="1"/>
  <c r="Q67" i="2"/>
  <c r="E68" i="2"/>
  <c r="I68" i="2"/>
  <c r="L68" i="2"/>
  <c r="M68" i="2" s="1"/>
  <c r="Q68" i="2"/>
  <c r="E69" i="2"/>
  <c r="I69" i="2"/>
  <c r="L69" i="2"/>
  <c r="M69" i="2" s="1"/>
  <c r="Q69" i="2"/>
  <c r="E70" i="2"/>
  <c r="I70" i="2"/>
  <c r="L70" i="2"/>
  <c r="M70" i="2" s="1"/>
  <c r="Q70" i="2"/>
  <c r="E71" i="2"/>
  <c r="I71" i="2"/>
  <c r="L71" i="2"/>
  <c r="M71" i="2" s="1"/>
  <c r="Q71" i="2"/>
  <c r="E72" i="2"/>
  <c r="I72" i="2"/>
  <c r="L72" i="2"/>
  <c r="M72" i="2" s="1"/>
  <c r="Q72" i="2"/>
  <c r="E73" i="2"/>
  <c r="I73" i="2"/>
  <c r="L73" i="2"/>
  <c r="M73" i="2" s="1"/>
  <c r="Q73" i="2"/>
  <c r="E74" i="2"/>
  <c r="I74" i="2"/>
  <c r="L74" i="2"/>
  <c r="M74" i="2" s="1"/>
  <c r="Q74" i="2"/>
  <c r="E75" i="2"/>
  <c r="I75" i="2"/>
  <c r="L75" i="2"/>
  <c r="M75" i="2" s="1"/>
  <c r="Q75" i="2"/>
  <c r="E76" i="2"/>
  <c r="I76" i="2"/>
  <c r="L76" i="2"/>
  <c r="M76" i="2" s="1"/>
  <c r="Q76" i="2"/>
  <c r="E77" i="2"/>
  <c r="I77" i="2"/>
  <c r="L77" i="2"/>
  <c r="M77" i="2" s="1"/>
  <c r="Q77" i="2"/>
  <c r="E78" i="2"/>
  <c r="I78" i="2"/>
  <c r="L78" i="2"/>
  <c r="M78" i="2" s="1"/>
  <c r="Q78" i="2"/>
  <c r="E79" i="2"/>
  <c r="I79" i="2"/>
  <c r="L79" i="2"/>
  <c r="M79" i="2" s="1"/>
  <c r="Q79" i="2"/>
  <c r="E80" i="2"/>
  <c r="I80" i="2"/>
  <c r="L80" i="2"/>
  <c r="M80" i="2" s="1"/>
  <c r="Q80" i="2"/>
  <c r="E81" i="2"/>
  <c r="I81" i="2"/>
  <c r="L81" i="2"/>
  <c r="M81" i="2" s="1"/>
  <c r="Q81" i="2"/>
  <c r="J62" i="2" l="1"/>
  <c r="K62" i="2" s="1"/>
  <c r="O62" i="2" s="1"/>
  <c r="P67" i="2"/>
  <c r="P59" i="2"/>
  <c r="P51" i="2"/>
  <c r="P43" i="2"/>
  <c r="P35" i="2"/>
  <c r="P27" i="2"/>
  <c r="P19" i="2"/>
  <c r="P75" i="2"/>
  <c r="P11" i="2"/>
  <c r="P74" i="2"/>
  <c r="P66" i="2"/>
  <c r="P58" i="2"/>
  <c r="P50" i="2"/>
  <c r="P42" i="2"/>
  <c r="P34" i="2"/>
  <c r="P26" i="2"/>
  <c r="P18" i="2"/>
  <c r="P10" i="2"/>
  <c r="P3" i="2"/>
  <c r="P81" i="2"/>
  <c r="P73" i="2"/>
  <c r="P65" i="2"/>
  <c r="P57" i="2"/>
  <c r="P49" i="2"/>
  <c r="P41" i="2"/>
  <c r="P33" i="2"/>
  <c r="P25" i="2"/>
  <c r="P17" i="2"/>
  <c r="P9" i="2"/>
  <c r="P80" i="2"/>
  <c r="P72" i="2"/>
  <c r="P64" i="2"/>
  <c r="P56" i="2"/>
  <c r="P48" i="2"/>
  <c r="P40" i="2"/>
  <c r="P32" i="2"/>
  <c r="P24" i="2"/>
  <c r="P16" i="2"/>
  <c r="P8" i="2"/>
  <c r="P79" i="2"/>
  <c r="P71" i="2"/>
  <c r="P63" i="2"/>
  <c r="P55" i="2"/>
  <c r="P47" i="2"/>
  <c r="P39" i="2"/>
  <c r="P31" i="2"/>
  <c r="P23" i="2"/>
  <c r="P15" i="2"/>
  <c r="P7" i="2"/>
  <c r="P78" i="2"/>
  <c r="P70" i="2"/>
  <c r="P62" i="2"/>
  <c r="P54" i="2"/>
  <c r="P46" i="2"/>
  <c r="P38" i="2"/>
  <c r="P30" i="2"/>
  <c r="P22" i="2"/>
  <c r="P14" i="2"/>
  <c r="P6" i="2"/>
  <c r="P77" i="2"/>
  <c r="P69" i="2"/>
  <c r="P61" i="2"/>
  <c r="P53" i="2"/>
  <c r="P45" i="2"/>
  <c r="P37" i="2"/>
  <c r="P29" i="2"/>
  <c r="P21" i="2"/>
  <c r="P13" i="2"/>
  <c r="P5" i="2"/>
  <c r="P76" i="2"/>
  <c r="P68" i="2"/>
  <c r="P60" i="2"/>
  <c r="P52" i="2"/>
  <c r="P44" i="2"/>
  <c r="P36" i="2"/>
  <c r="P28" i="2"/>
  <c r="P20" i="2"/>
  <c r="P12" i="2"/>
  <c r="P4" i="2"/>
  <c r="J69" i="2"/>
  <c r="K69" i="2" s="1"/>
  <c r="O69" i="2" s="1"/>
  <c r="J76" i="2"/>
  <c r="K76" i="2" s="1"/>
  <c r="O76" i="2" s="1"/>
  <c r="J72" i="2"/>
  <c r="K72" i="2" s="1"/>
  <c r="O72" i="2" s="1"/>
  <c r="J30" i="2"/>
  <c r="K30" i="2" s="1"/>
  <c r="O30" i="2" s="1"/>
  <c r="J4" i="2"/>
  <c r="K4" i="2" s="1"/>
  <c r="O4" i="2" s="1"/>
  <c r="J59" i="2"/>
  <c r="K59" i="2" s="1"/>
  <c r="O59" i="2" s="1"/>
  <c r="J51" i="2"/>
  <c r="K51" i="2" s="1"/>
  <c r="O51" i="2" s="1"/>
  <c r="J49" i="2"/>
  <c r="K49" i="2" s="1"/>
  <c r="O49" i="2" s="1"/>
  <c r="J17" i="2"/>
  <c r="K17" i="2" s="1"/>
  <c r="O17" i="2" s="1"/>
  <c r="J7" i="2"/>
  <c r="K7" i="2" s="1"/>
  <c r="O7" i="2" s="1"/>
  <c r="J22" i="2"/>
  <c r="K22" i="2" s="1"/>
  <c r="O22" i="2" s="1"/>
  <c r="J14" i="2"/>
  <c r="K14" i="2" s="1"/>
  <c r="O14" i="2" s="1"/>
  <c r="J47" i="2"/>
  <c r="K47" i="2" s="1"/>
  <c r="O47" i="2" s="1"/>
  <c r="J43" i="2"/>
  <c r="K43" i="2" s="1"/>
  <c r="O43" i="2" s="1"/>
  <c r="J41" i="2"/>
  <c r="K41" i="2" s="1"/>
  <c r="O41" i="2" s="1"/>
  <c r="J35" i="2"/>
  <c r="K35" i="2" s="1"/>
  <c r="O35" i="2" s="1"/>
  <c r="J66" i="2"/>
  <c r="K66" i="2" s="1"/>
  <c r="O66" i="2" s="1"/>
  <c r="J64" i="2"/>
  <c r="K64" i="2" s="1"/>
  <c r="O64" i="2" s="1"/>
  <c r="J21" i="2"/>
  <c r="K21" i="2" s="1"/>
  <c r="O21" i="2" s="1"/>
  <c r="J78" i="2"/>
  <c r="K78" i="2" s="1"/>
  <c r="O78" i="2" s="1"/>
  <c r="J39" i="2"/>
  <c r="K39" i="2" s="1"/>
  <c r="O39" i="2" s="1"/>
  <c r="J31" i="2"/>
  <c r="K31" i="2" s="1"/>
  <c r="O31" i="2" s="1"/>
  <c r="J27" i="2"/>
  <c r="K27" i="2" s="1"/>
  <c r="O27" i="2" s="1"/>
  <c r="J25" i="2"/>
  <c r="K25" i="2" s="1"/>
  <c r="O25" i="2" s="1"/>
  <c r="J8" i="2"/>
  <c r="K8" i="2" s="1"/>
  <c r="O8" i="2" s="1"/>
  <c r="J75" i="2"/>
  <c r="K75" i="2" s="1"/>
  <c r="O75" i="2" s="1"/>
  <c r="J38" i="2"/>
  <c r="K38" i="2" s="1"/>
  <c r="O38" i="2" s="1"/>
  <c r="J15" i="2"/>
  <c r="K15" i="2" s="1"/>
  <c r="O15" i="2" s="1"/>
  <c r="J63" i="2"/>
  <c r="K63" i="2" s="1"/>
  <c r="O63" i="2" s="1"/>
  <c r="J55" i="2"/>
  <c r="K55" i="2" s="1"/>
  <c r="O55" i="2" s="1"/>
  <c r="J11" i="2"/>
  <c r="K11" i="2" s="1"/>
  <c r="O11" i="2" s="1"/>
  <c r="J81" i="2"/>
  <c r="K81" i="2" s="1"/>
  <c r="O81" i="2" s="1"/>
  <c r="J77" i="2"/>
  <c r="K77" i="2" s="1"/>
  <c r="O77" i="2" s="1"/>
  <c r="J71" i="2"/>
  <c r="K71" i="2" s="1"/>
  <c r="O71" i="2" s="1"/>
  <c r="J45" i="2"/>
  <c r="K45" i="2" s="1"/>
  <c r="O45" i="2" s="1"/>
  <c r="J23" i="2"/>
  <c r="K23" i="2" s="1"/>
  <c r="O23" i="2" s="1"/>
  <c r="J19" i="2"/>
  <c r="K19" i="2" s="1"/>
  <c r="O19" i="2" s="1"/>
  <c r="J10" i="2"/>
  <c r="K10" i="2" s="1"/>
  <c r="O10" i="2" s="1"/>
  <c r="J67" i="2"/>
  <c r="K67" i="2" s="1"/>
  <c r="O67" i="2" s="1"/>
  <c r="J65" i="2"/>
  <c r="K65" i="2" s="1"/>
  <c r="O65" i="2" s="1"/>
  <c r="J54" i="2"/>
  <c r="K54" i="2" s="1"/>
  <c r="O54" i="2" s="1"/>
  <c r="J50" i="2"/>
  <c r="K50" i="2" s="1"/>
  <c r="O50" i="2" s="1"/>
  <c r="J48" i="2"/>
  <c r="K48" i="2" s="1"/>
  <c r="O48" i="2" s="1"/>
  <c r="J37" i="2"/>
  <c r="K37" i="2" s="1"/>
  <c r="O37" i="2" s="1"/>
  <c r="J6" i="2"/>
  <c r="K6" i="2" s="1"/>
  <c r="O6" i="2" s="1"/>
  <c r="J80" i="2"/>
  <c r="K80" i="2" s="1"/>
  <c r="O80" i="2" s="1"/>
  <c r="J74" i="2"/>
  <c r="K74" i="2" s="1"/>
  <c r="O74" i="2" s="1"/>
  <c r="J70" i="2"/>
  <c r="K70" i="2" s="1"/>
  <c r="O70" i="2" s="1"/>
  <c r="J61" i="2"/>
  <c r="K61" i="2" s="1"/>
  <c r="O61" i="2" s="1"/>
  <c r="J46" i="2"/>
  <c r="K46" i="2" s="1"/>
  <c r="O46" i="2" s="1"/>
  <c r="J40" i="2"/>
  <c r="K40" i="2" s="1"/>
  <c r="O40" i="2" s="1"/>
  <c r="J33" i="2"/>
  <c r="K33" i="2" s="1"/>
  <c r="O33" i="2" s="1"/>
  <c r="J24" i="2"/>
  <c r="K24" i="2" s="1"/>
  <c r="O24" i="2" s="1"/>
  <c r="J18" i="2"/>
  <c r="K18" i="2" s="1"/>
  <c r="O18" i="2" s="1"/>
  <c r="J9" i="2"/>
  <c r="K9" i="2" s="1"/>
  <c r="O9" i="2" s="1"/>
  <c r="J57" i="2"/>
  <c r="K57" i="2" s="1"/>
  <c r="O57" i="2" s="1"/>
  <c r="J53" i="2"/>
  <c r="K53" i="2" s="1"/>
  <c r="O53" i="2" s="1"/>
  <c r="J16" i="2"/>
  <c r="K16" i="2" s="1"/>
  <c r="O16" i="2" s="1"/>
  <c r="J12" i="2"/>
  <c r="K12" i="2" s="1"/>
  <c r="O12" i="2" s="1"/>
  <c r="J3" i="2"/>
  <c r="K3" i="2" s="1"/>
  <c r="O3" i="2" s="1"/>
  <c r="J73" i="2"/>
  <c r="K73" i="2" s="1"/>
  <c r="O73" i="2" s="1"/>
  <c r="J68" i="2"/>
  <c r="K68" i="2" s="1"/>
  <c r="O68" i="2" s="1"/>
  <c r="J44" i="2"/>
  <c r="K44" i="2" s="1"/>
  <c r="O44" i="2" s="1"/>
  <c r="J26" i="2"/>
  <c r="K26" i="2" s="1"/>
  <c r="O26" i="2" s="1"/>
  <c r="J13" i="2"/>
  <c r="K13" i="2" s="1"/>
  <c r="O13" i="2" s="1"/>
  <c r="J56" i="2"/>
  <c r="K56" i="2" s="1"/>
  <c r="O56" i="2" s="1"/>
  <c r="J42" i="2"/>
  <c r="K42" i="2" s="1"/>
  <c r="O42" i="2" s="1"/>
  <c r="J32" i="2"/>
  <c r="K32" i="2" s="1"/>
  <c r="O32" i="2" s="1"/>
  <c r="J29" i="2"/>
  <c r="K29" i="2" s="1"/>
  <c r="O29" i="2" s="1"/>
  <c r="J20" i="2"/>
  <c r="K20" i="2" s="1"/>
  <c r="O20" i="2" s="1"/>
  <c r="J5" i="2"/>
  <c r="K5" i="2" s="1"/>
  <c r="O5" i="2" s="1"/>
  <c r="J79" i="2"/>
  <c r="K79" i="2" s="1"/>
  <c r="O79" i="2" s="1"/>
  <c r="J60" i="2"/>
  <c r="K60" i="2" s="1"/>
  <c r="O60" i="2" s="1"/>
  <c r="J36" i="2"/>
  <c r="K36" i="2" s="1"/>
  <c r="O36" i="2" s="1"/>
  <c r="J58" i="2"/>
  <c r="K58" i="2" s="1"/>
  <c r="O58" i="2" s="1"/>
  <c r="J52" i="2"/>
  <c r="K52" i="2" s="1"/>
  <c r="O52" i="2" s="1"/>
  <c r="J34" i="2"/>
  <c r="K34" i="2" s="1"/>
  <c r="O34" i="2" s="1"/>
  <c r="J28" i="2"/>
  <c r="K28" i="2" s="1"/>
  <c r="O28" i="2" s="1"/>
</calcChain>
</file>

<file path=xl/connections.xml><?xml version="1.0" encoding="utf-8"?>
<connections xmlns="http://schemas.openxmlformats.org/spreadsheetml/2006/main">
  <connection id="1" name="Новый текстовый документ1" type="6" refreshedVersion="6" background="1" saveData="1">
    <textPr codePage="866" sourceFile="C:\Users\Maxat\Desktop\Новый текстовый документ.txt" comma="1">
      <textFields count="34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Новый текстовый документ2" type="6" refreshedVersion="6" background="1" saveData="1">
    <textPr codePage="866" sourceFile="C:\Users\Maxat\Desktop\Новый текстовый документ.txt" comma="1">
      <textFields count="34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<sst xmlns="http://schemas.openxmlformats.org/spreadsheetml/2006/main" count="301" uniqueCount="99">
  <si>
    <t>T: Protein IDs</t>
  </si>
  <si>
    <t>YDR115W</t>
  </si>
  <si>
    <t>Average_MRPS17</t>
  </si>
  <si>
    <t>Fold change</t>
  </si>
  <si>
    <t>Log2FC</t>
  </si>
  <si>
    <t>Pcal</t>
  </si>
  <si>
    <t>-10Log(P-value)</t>
  </si>
  <si>
    <t>Padj</t>
  </si>
  <si>
    <t>Up/down</t>
  </si>
  <si>
    <t>FDR sig/non.sig</t>
  </si>
  <si>
    <t>P sig/ non sig</t>
  </si>
  <si>
    <t>PET123</t>
  </si>
  <si>
    <t>MRPS35</t>
  </si>
  <si>
    <t>RSM7</t>
  </si>
  <si>
    <t>NAM9</t>
  </si>
  <si>
    <t>MRP4</t>
  </si>
  <si>
    <t>EHD3</t>
  </si>
  <si>
    <t>MRP51</t>
  </si>
  <si>
    <t>RSM26</t>
  </si>
  <si>
    <t>MRP1</t>
  </si>
  <si>
    <t>MRPS17</t>
  </si>
  <si>
    <t>RSM23</t>
  </si>
  <si>
    <t>RSM10</t>
  </si>
  <si>
    <t>RSM22</t>
  </si>
  <si>
    <t>MRPS5</t>
  </si>
  <si>
    <t>MRPS16</t>
  </si>
  <si>
    <t>MRPL11</t>
  </si>
  <si>
    <t>RSM25</t>
  </si>
  <si>
    <t>MRPS9</t>
  </si>
  <si>
    <t>MRPL7</t>
  </si>
  <si>
    <t>MRPL22</t>
  </si>
  <si>
    <t>MRP13</t>
  </si>
  <si>
    <t>VAR1</t>
  </si>
  <si>
    <t>MRPL3</t>
  </si>
  <si>
    <t>SWS2</t>
  </si>
  <si>
    <t>MRP21</t>
  </si>
  <si>
    <t>RSM24</t>
  </si>
  <si>
    <t>MRPS12</t>
  </si>
  <si>
    <t>MRPS28</t>
  </si>
  <si>
    <t>MRPL40</t>
  </si>
  <si>
    <t>RSM27</t>
  </si>
  <si>
    <t>MRPL23</t>
  </si>
  <si>
    <t>MRP7</t>
  </si>
  <si>
    <t>MRPL35</t>
  </si>
  <si>
    <t>MRPS18</t>
  </si>
  <si>
    <t>MRP2</t>
  </si>
  <si>
    <t>RSM28</t>
  </si>
  <si>
    <t>MRPL49</t>
  </si>
  <si>
    <t>MRPL6</t>
  </si>
  <si>
    <t>MRPL8</t>
  </si>
  <si>
    <t>IMG2</t>
  </si>
  <si>
    <t>MRPL38</t>
  </si>
  <si>
    <t>MRP20</t>
  </si>
  <si>
    <t>RSM18</t>
  </si>
  <si>
    <t>MHR1</t>
  </si>
  <si>
    <t>IMG1</t>
  </si>
  <si>
    <t>MRPL33</t>
  </si>
  <si>
    <t>MRPL15</t>
  </si>
  <si>
    <t>MRP17</t>
  </si>
  <si>
    <t>MRPL10</t>
  </si>
  <si>
    <t>YML6</t>
  </si>
  <si>
    <t>MRPL16</t>
  </si>
  <si>
    <t>MRPL17</t>
  </si>
  <si>
    <t>MRPL20</t>
  </si>
  <si>
    <t>MRPL28</t>
  </si>
  <si>
    <t>MRPL24</t>
  </si>
  <si>
    <t>MNP1</t>
  </si>
  <si>
    <t>MRPL19</t>
  </si>
  <si>
    <t>MRPL39</t>
  </si>
  <si>
    <t>MRPL13</t>
  </si>
  <si>
    <t>RML2</t>
  </si>
  <si>
    <t>MRPL36</t>
  </si>
  <si>
    <t>MRPL50</t>
  </si>
  <si>
    <t>MRPL27</t>
  </si>
  <si>
    <t>MRPL51</t>
  </si>
  <si>
    <t>MRPL44</t>
  </si>
  <si>
    <t>MRPL9</t>
  </si>
  <si>
    <t>RTC6</t>
  </si>
  <si>
    <t>RSM19</t>
  </si>
  <si>
    <t>MRP10</t>
  </si>
  <si>
    <t>MRPL32</t>
  </si>
  <si>
    <t>MRP49</t>
  </si>
  <si>
    <t>MRPL1</t>
  </si>
  <si>
    <t>MRPL4</t>
  </si>
  <si>
    <t>MRPL37</t>
  </si>
  <si>
    <t>MRPL25</t>
  </si>
  <si>
    <t>MRPL31</t>
  </si>
  <si>
    <t>MRPS8</t>
  </si>
  <si>
    <t>FYV4</t>
  </si>
  <si>
    <t>LFQ intensity MRPS17_1</t>
  </si>
  <si>
    <t>LFQ intensity MRPS17_2</t>
  </si>
  <si>
    <t>LFQ intensity MRPS17_3</t>
  </si>
  <si>
    <t>LFQ intensity MRP20_1</t>
  </si>
  <si>
    <t>LFQ intensity MRP20_2</t>
  </si>
  <si>
    <t>LFQ intensity MRP20_3</t>
  </si>
  <si>
    <t>Average_MRP20</t>
  </si>
  <si>
    <t>it is absent in both of them</t>
  </si>
  <si>
    <t>only in MRPS17</t>
  </si>
  <si>
    <t>only in MRP20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</si>
</sst>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B05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3" borderId="0" xfId="0" applyFill="1"/>
    <xf numFmtId="0" fontId="1" fillId="6" borderId="0" xfId="0" applyFont="1" applyFill="1"/>
    <xf numFmtId="0" fontId="0" fillId="7" borderId="0" xfId="0" applyFill="1"/>
    <xf numFmtId="0" fontId="0" fillId="8" borderId="0" xfId="0" applyFill="1"/>
    <xf numFmtId="0" fontId="0" fillId="7" borderId="0" xfId="0" quotePrefix="1" applyFill="1"/>
    <xf numFmtId="0" fontId="0" fillId="9" borderId="0" xfId="0" applyFill="1"/>
    <xf numFmtId="0" fontId="2" fillId="0" borderId="0" xfId="0" applyFont="1"/>
    <xf numFmtId="0" fontId="1" fillId="0" borderId="0" xfId="0" applyFont="1"/>
    <xf numFmtId="11" fontId="0" fillId="0" borderId="0" xfId="0" applyNumberFormat="1"/>
    <xf numFmtId="0" fontId="0" fillId="4" borderId="0" xfId="0" applyFill="1" applyAlignment="1">
      <alignment wrapText="1"/>
    </xf>
    <xf numFmtId="0" fontId="0" fillId="2" borderId="0" xfId="0" applyFill="1" applyAlignment="1">
      <alignment wrapText="1"/>
    </xf>
    <xf numFmtId="0" fontId="0" fillId="5" borderId="0" xfId="0" applyFill="1" applyAlignment="1">
      <alignment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name="Новый текстовый документ_1" connectionId="2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41"/>
  <sheetViews>
    <sheetView topLeftCell="A4" workbookViewId="0">
      <selection activeCell="L3" sqref="L3:L81"/>
    </sheetView>
  </sheetViews>
  <sheetFormatPr defaultRowHeight="14.5" x14ac:dyDescent="0.35"/>
  <cols>
    <col min="1" max="1" width="13" customWidth="1"/>
    <col min="2" max="2" width="10.6328125" customWidth="1"/>
    <col min="3" max="3" width="10.90625" customWidth="1"/>
    <col min="4" max="4" width="11.6328125" customWidth="1"/>
    <col min="5" max="5" width="13.08984375" customWidth="1"/>
    <col min="6" max="6" width="10.7265625" customWidth="1"/>
    <col min="7" max="7" width="10.81640625" customWidth="1"/>
    <col min="8" max="8" width="11.36328125" customWidth="1"/>
    <col min="10" max="10" width="13.6328125" customWidth="1"/>
    <col min="14" max="15" width="9.81640625" bestFit="1" customWidth="1"/>
    <col min="16" max="16" width="9.81640625" customWidth="1"/>
    <col min="17" max="19" width="9.81640625" bestFit="1" customWidth="1"/>
    <col min="20" max="22" width="8.81640625" bestFit="1" customWidth="1"/>
    <col min="23" max="24" width="9.81640625" bestFit="1" customWidth="1"/>
    <col min="25" max="25" width="10.81640625" bestFit="1" customWidth="1"/>
    <col min="26" max="29" width="9.81640625" bestFit="1" customWidth="1"/>
    <col min="30" max="30" width="8.81640625" bestFit="1" customWidth="1"/>
    <col min="31" max="31" width="9.81640625" bestFit="1" customWidth="1"/>
    <col min="32" max="34" width="10.81640625" bestFit="1" customWidth="1"/>
    <col min="35" max="39" width="9.81640625" bestFit="1" customWidth="1"/>
    <col min="40" max="41" width="10.81640625" bestFit="1" customWidth="1"/>
    <col min="42" max="44" width="9.81640625" bestFit="1" customWidth="1"/>
    <col min="45" max="45" width="8.81640625" bestFit="1" customWidth="1"/>
    <col min="46" max="46" width="9.81640625" bestFit="1" customWidth="1"/>
    <col min="47" max="48" width="10.81640625" bestFit="1" customWidth="1"/>
    <col min="49" max="52" width="9.81640625" bestFit="1" customWidth="1"/>
    <col min="53" max="53" width="10.81640625" bestFit="1" customWidth="1"/>
    <col min="54" max="56" width="9.81640625" bestFit="1" customWidth="1"/>
    <col min="57" max="58" width="10.81640625" bestFit="1" customWidth="1"/>
    <col min="59" max="59" width="9.81640625" bestFit="1" customWidth="1"/>
    <col min="60" max="61" width="10.81640625" bestFit="1" customWidth="1"/>
    <col min="62" max="62" width="9.81640625" bestFit="1" customWidth="1"/>
    <col min="63" max="63" width="11.81640625" bestFit="1" customWidth="1"/>
    <col min="64" max="64" width="9.81640625" bestFit="1" customWidth="1"/>
    <col min="65" max="65" width="10.81640625" bestFit="1" customWidth="1"/>
    <col min="66" max="68" width="9.81640625" bestFit="1" customWidth="1"/>
    <col min="69" max="69" width="10.81640625" bestFit="1" customWidth="1"/>
    <col min="70" max="70" width="9.81640625" bestFit="1" customWidth="1"/>
    <col min="71" max="74" width="10.81640625" bestFit="1" customWidth="1"/>
    <col min="75" max="79" width="9.81640625" bestFit="1" customWidth="1"/>
    <col min="80" max="80" width="10.81640625" bestFit="1" customWidth="1"/>
    <col min="81" max="83" width="9.81640625" bestFit="1" customWidth="1"/>
    <col min="84" max="84" width="10.81640625" bestFit="1" customWidth="1"/>
    <col min="85" max="87" width="9.81640625" bestFit="1" customWidth="1"/>
    <col min="88" max="89" width="10.81640625" bestFit="1" customWidth="1"/>
    <col min="90" max="90" width="9.81640625" bestFit="1" customWidth="1"/>
    <col min="91" max="91" width="10.81640625" bestFit="1" customWidth="1"/>
    <col min="92" max="93" width="9.81640625" bestFit="1" customWidth="1"/>
    <col min="94" max="95" width="10.81640625" bestFit="1" customWidth="1"/>
    <col min="96" max="97" width="9.81640625" bestFit="1" customWidth="1"/>
    <col min="98" max="101" width="10.81640625" bestFit="1" customWidth="1"/>
    <col min="102" max="103" width="9.81640625" bestFit="1" customWidth="1"/>
    <col min="104" max="104" width="8.81640625" bestFit="1" customWidth="1"/>
    <col min="105" max="108" width="9.81640625" bestFit="1" customWidth="1"/>
    <col min="109" max="111" width="10.81640625" bestFit="1" customWidth="1"/>
    <col min="112" max="112" width="9.81640625" bestFit="1" customWidth="1"/>
    <col min="113" max="113" width="8.81640625" bestFit="1" customWidth="1"/>
    <col min="114" max="114" width="9.81640625" bestFit="1" customWidth="1"/>
    <col min="115" max="115" width="10.81640625" bestFit="1" customWidth="1"/>
    <col min="116" max="116" width="9.81640625" bestFit="1" customWidth="1"/>
    <col min="117" max="118" width="10.81640625" bestFit="1" customWidth="1"/>
    <col min="119" max="119" width="9.81640625" bestFit="1" customWidth="1"/>
    <col min="120" max="120" width="10.81640625" bestFit="1" customWidth="1"/>
    <col min="121" max="126" width="9.81640625" bestFit="1" customWidth="1"/>
    <col min="127" max="127" width="8.81640625" bestFit="1" customWidth="1"/>
    <col min="128" max="129" width="9.81640625" bestFit="1" customWidth="1"/>
    <col min="130" max="130" width="10.81640625" bestFit="1" customWidth="1"/>
    <col min="131" max="131" width="9.81640625" bestFit="1" customWidth="1"/>
    <col min="132" max="132" width="10.81640625" bestFit="1" customWidth="1"/>
    <col min="133" max="134" width="9.81640625" bestFit="1" customWidth="1"/>
    <col min="135" max="136" width="10.81640625" bestFit="1" customWidth="1"/>
    <col min="137" max="137" width="8.81640625" bestFit="1" customWidth="1"/>
    <col min="138" max="141" width="10.81640625" bestFit="1" customWidth="1"/>
    <col min="142" max="142" width="9.81640625" bestFit="1" customWidth="1"/>
    <col min="143" max="143" width="10.81640625" bestFit="1" customWidth="1"/>
    <col min="144" max="146" width="9.81640625" bestFit="1" customWidth="1"/>
    <col min="147" max="147" width="10.81640625" bestFit="1" customWidth="1"/>
    <col min="148" max="149" width="9.81640625" bestFit="1" customWidth="1"/>
    <col min="150" max="150" width="10.81640625" bestFit="1" customWidth="1"/>
    <col min="151" max="151" width="9.81640625" bestFit="1" customWidth="1"/>
    <col min="152" max="152" width="10.81640625" bestFit="1" customWidth="1"/>
    <col min="153" max="156" width="9.81640625" bestFit="1" customWidth="1"/>
    <col min="157" max="158" width="10.81640625" bestFit="1" customWidth="1"/>
    <col min="159" max="166" width="9.81640625" bestFit="1" customWidth="1"/>
    <col min="167" max="167" width="10.81640625" bestFit="1" customWidth="1"/>
    <col min="168" max="172" width="9.81640625" bestFit="1" customWidth="1"/>
    <col min="173" max="173" width="10.81640625" bestFit="1" customWidth="1"/>
    <col min="174" max="174" width="8.81640625" bestFit="1" customWidth="1"/>
    <col min="175" max="176" width="10.81640625" bestFit="1" customWidth="1"/>
    <col min="177" max="178" width="9.81640625" bestFit="1" customWidth="1"/>
    <col min="179" max="179" width="10.81640625" bestFit="1" customWidth="1"/>
    <col min="180" max="180" width="9.81640625" bestFit="1" customWidth="1"/>
    <col min="181" max="182" width="10.81640625" bestFit="1" customWidth="1"/>
    <col min="183" max="185" width="9.81640625" bestFit="1" customWidth="1"/>
    <col min="186" max="186" width="10.81640625" bestFit="1" customWidth="1"/>
    <col min="187" max="187" width="8.81640625" bestFit="1" customWidth="1"/>
    <col min="188" max="188" width="9.81640625" bestFit="1" customWidth="1"/>
    <col min="189" max="189" width="10.81640625" bestFit="1" customWidth="1"/>
    <col min="190" max="193" width="9.81640625" bestFit="1" customWidth="1"/>
    <col min="194" max="194" width="10.81640625" bestFit="1" customWidth="1"/>
    <col min="195" max="195" width="9.81640625" bestFit="1" customWidth="1"/>
    <col min="196" max="196" width="8.81640625" bestFit="1" customWidth="1"/>
    <col min="197" max="199" width="9.81640625" bestFit="1" customWidth="1"/>
    <col min="200" max="200" width="10.81640625" bestFit="1" customWidth="1"/>
    <col min="201" max="204" width="9.81640625" bestFit="1" customWidth="1"/>
    <col min="205" max="206" width="10.81640625" bestFit="1" customWidth="1"/>
    <col min="207" max="207" width="9.81640625" bestFit="1" customWidth="1"/>
    <col min="208" max="208" width="10.81640625" bestFit="1" customWidth="1"/>
    <col min="209" max="209" width="9.81640625" bestFit="1" customWidth="1"/>
    <col min="210" max="210" width="8.81640625" bestFit="1" customWidth="1"/>
    <col min="211" max="212" width="9.81640625" bestFit="1" customWidth="1"/>
    <col min="213" max="213" width="10.81640625" bestFit="1" customWidth="1"/>
    <col min="214" max="217" width="9.81640625" bestFit="1" customWidth="1"/>
    <col min="218" max="218" width="10.81640625" bestFit="1" customWidth="1"/>
    <col min="219" max="227" width="9.81640625" bestFit="1" customWidth="1"/>
    <col min="228" max="229" width="10.81640625" bestFit="1" customWidth="1"/>
    <col min="230" max="231" width="9.81640625" bestFit="1" customWidth="1"/>
    <col min="232" max="232" width="10.81640625" bestFit="1" customWidth="1"/>
    <col min="233" max="233" width="9.81640625" bestFit="1" customWidth="1"/>
    <col min="234" max="236" width="10.81640625" bestFit="1" customWidth="1"/>
    <col min="237" max="237" width="9.81640625" bestFit="1" customWidth="1"/>
    <col min="238" max="238" width="10.81640625" bestFit="1" customWidth="1"/>
    <col min="239" max="239" width="9.81640625" bestFit="1" customWidth="1"/>
    <col min="240" max="240" width="8.81640625" bestFit="1" customWidth="1"/>
    <col min="241" max="242" width="10.81640625" bestFit="1" customWidth="1"/>
    <col min="243" max="243" width="9.81640625" bestFit="1" customWidth="1"/>
    <col min="244" max="244" width="10.81640625" bestFit="1" customWidth="1"/>
    <col min="245" max="249" width="9.81640625" bestFit="1" customWidth="1"/>
    <col min="250" max="251" width="10.81640625" bestFit="1" customWidth="1"/>
    <col min="252" max="254" width="9.81640625" bestFit="1" customWidth="1"/>
    <col min="255" max="255" width="8.81640625" bestFit="1" customWidth="1"/>
    <col min="256" max="259" width="9.81640625" bestFit="1" customWidth="1"/>
    <col min="260" max="260" width="10.81640625" bestFit="1" customWidth="1"/>
    <col min="261" max="261" width="9.81640625" bestFit="1" customWidth="1"/>
    <col min="262" max="262" width="10.81640625" bestFit="1" customWidth="1"/>
    <col min="263" max="266" width="9.81640625" bestFit="1" customWidth="1"/>
    <col min="267" max="267" width="8.81640625" bestFit="1" customWidth="1"/>
    <col min="268" max="268" width="10.81640625" bestFit="1" customWidth="1"/>
    <col min="269" max="270" width="9.81640625" bestFit="1" customWidth="1"/>
    <col min="271" max="271" width="10.81640625" bestFit="1" customWidth="1"/>
    <col min="272" max="272" width="9.81640625" bestFit="1" customWidth="1"/>
    <col min="273" max="273" width="10.81640625" bestFit="1" customWidth="1"/>
    <col min="274" max="275" width="9.81640625" bestFit="1" customWidth="1"/>
    <col min="276" max="277" width="10.81640625" bestFit="1" customWidth="1"/>
    <col min="278" max="279" width="9.81640625" bestFit="1" customWidth="1"/>
    <col min="280" max="280" width="10.81640625" bestFit="1" customWidth="1"/>
    <col min="281" max="288" width="9.81640625" bestFit="1" customWidth="1"/>
    <col min="289" max="289" width="10.81640625" bestFit="1" customWidth="1"/>
    <col min="290" max="291" width="9.81640625" bestFit="1" customWidth="1"/>
    <col min="292" max="293" width="10.81640625" bestFit="1" customWidth="1"/>
    <col min="294" max="299" width="9.81640625" bestFit="1" customWidth="1"/>
    <col min="300" max="301" width="10.81640625" bestFit="1" customWidth="1"/>
    <col min="302" max="303" width="9.81640625" bestFit="1" customWidth="1"/>
    <col min="304" max="306" width="10.81640625" bestFit="1" customWidth="1"/>
    <col min="307" max="307" width="9.81640625" bestFit="1" customWidth="1"/>
    <col min="308" max="308" width="10.81640625" bestFit="1" customWidth="1"/>
    <col min="309" max="310" width="9.81640625" bestFit="1" customWidth="1"/>
    <col min="311" max="311" width="8.81640625" bestFit="1" customWidth="1"/>
    <col min="312" max="312" width="9.81640625" bestFit="1" customWidth="1"/>
    <col min="313" max="315" width="10.81640625" bestFit="1" customWidth="1"/>
    <col min="316" max="317" width="9.81640625" bestFit="1" customWidth="1"/>
    <col min="318" max="318" width="10.81640625" bestFit="1" customWidth="1"/>
    <col min="319" max="319" width="9.81640625" bestFit="1" customWidth="1"/>
    <col min="320" max="321" width="8.81640625" bestFit="1" customWidth="1"/>
    <col min="322" max="322" width="10.81640625" bestFit="1" customWidth="1"/>
    <col min="323" max="326" width="9.81640625" bestFit="1" customWidth="1"/>
    <col min="327" max="328" width="10.81640625" bestFit="1" customWidth="1"/>
    <col min="329" max="329" width="9.81640625" bestFit="1" customWidth="1"/>
    <col min="330" max="331" width="8.81640625" bestFit="1" customWidth="1"/>
    <col min="332" max="335" width="9.81640625" bestFit="1" customWidth="1"/>
    <col min="336" max="336" width="10.81640625" bestFit="1" customWidth="1"/>
    <col min="337" max="338" width="9.81640625" bestFit="1" customWidth="1"/>
    <col min="339" max="339" width="10.81640625" bestFit="1" customWidth="1"/>
    <col min="340" max="344" width="9.81640625" bestFit="1" customWidth="1"/>
    <col min="345" max="345" width="8.81640625" bestFit="1" customWidth="1"/>
    <col min="346" max="347" width="9.81640625" bestFit="1" customWidth="1"/>
    <col min="348" max="348" width="10.81640625" bestFit="1" customWidth="1"/>
    <col min="349" max="350" width="9.81640625" bestFit="1" customWidth="1"/>
  </cols>
  <sheetData>
    <row r="2" spans="1:17" ht="43.5" x14ac:dyDescent="0.35">
      <c r="A2" s="2" t="s">
        <v>0</v>
      </c>
      <c r="B2" s="11" t="s">
        <v>92</v>
      </c>
      <c r="C2" s="11" t="s">
        <v>93</v>
      </c>
      <c r="D2" s="11" t="s">
        <v>94</v>
      </c>
      <c r="E2" s="12" t="s">
        <v>95</v>
      </c>
      <c r="F2" s="10" t="s">
        <v>89</v>
      </c>
      <c r="G2" s="10" t="s">
        <v>90</v>
      </c>
      <c r="H2" s="10" t="s">
        <v>91</v>
      </c>
      <c r="I2" s="1" t="s">
        <v>2</v>
      </c>
      <c r="J2" s="3" t="s">
        <v>3</v>
      </c>
      <c r="K2" s="3" t="s">
        <v>4</v>
      </c>
      <c r="L2" s="3" t="s">
        <v>5</v>
      </c>
      <c r="M2" s="5" t="s">
        <v>6</v>
      </c>
      <c r="N2" s="6" t="s">
        <v>7</v>
      </c>
      <c r="O2" s="4" t="s">
        <v>8</v>
      </c>
      <c r="P2" s="4" t="s">
        <v>10</v>
      </c>
      <c r="Q2" t="s">
        <v>9</v>
      </c>
    </row>
    <row r="3" spans="1:17" x14ac:dyDescent="0.35">
      <c r="A3" t="s">
        <v>32</v>
      </c>
      <c r="B3">
        <v>0.84014800000000001</v>
      </c>
      <c r="C3">
        <v>1</v>
      </c>
      <c r="D3">
        <v>1.0329619999999999</v>
      </c>
      <c r="E3">
        <f t="shared" ref="E3:E16" si="0">AVERAGE(B3:D3)</f>
        <v>0.95770333333333335</v>
      </c>
      <c r="F3">
        <v>4.7731789999999998</v>
      </c>
      <c r="G3">
        <v>4.2775749999999997</v>
      </c>
      <c r="H3">
        <v>4.5173589999999999</v>
      </c>
      <c r="I3">
        <f t="shared" ref="I3:I16" si="1">AVERAGE(F3:H3)</f>
        <v>4.5227043333333334</v>
      </c>
      <c r="J3">
        <f t="shared" ref="J3:J16" si="2">E3/I3</f>
        <v>0.21175457486239979</v>
      </c>
      <c r="K3">
        <f>LOG(J3,2)</f>
        <v>-2.2395349562153668</v>
      </c>
      <c r="L3">
        <f>TTEST(B3:D3,F3:H3,1,1)</f>
        <v>1.4659272906742942E-3</v>
      </c>
      <c r="M3">
        <f>-LOG(L3,10)</f>
        <v>2.8338875699691286</v>
      </c>
      <c r="N3">
        <v>9.438539E-2</v>
      </c>
      <c r="O3" t="str">
        <f t="shared" ref="O3:O66" si="3">IF(K3&gt;1, "Up", "Down")</f>
        <v>Down</v>
      </c>
      <c r="P3" s="7" t="str">
        <f>IF(L3&lt;0.05, "sig","non.sig")</f>
        <v>sig</v>
      </c>
      <c r="Q3" t="str">
        <f>IF(N3&lt;0.05, "sig","non.sig")</f>
        <v>non.sig</v>
      </c>
    </row>
    <row r="4" spans="1:17" x14ac:dyDescent="0.35">
      <c r="A4" t="s">
        <v>35</v>
      </c>
      <c r="B4">
        <v>0.49179299999999998</v>
      </c>
      <c r="C4">
        <v>0.45088200000000001</v>
      </c>
      <c r="D4">
        <v>0.40481200000000001</v>
      </c>
      <c r="E4">
        <f t="shared" si="0"/>
        <v>0.44916233333333327</v>
      </c>
      <c r="F4">
        <v>0.85020700000000005</v>
      </c>
      <c r="G4">
        <v>0.76986900000000003</v>
      </c>
      <c r="H4">
        <v>0.84555499999999995</v>
      </c>
      <c r="I4">
        <f t="shared" si="1"/>
        <v>0.82187700000000008</v>
      </c>
      <c r="J4">
        <f t="shared" si="2"/>
        <v>0.54650797300974874</v>
      </c>
      <c r="K4">
        <f t="shared" ref="K4:K61" si="4">LOG(J4,2)</f>
        <v>-0.87168555134568271</v>
      </c>
      <c r="L4">
        <f t="shared" ref="L4:L67" si="5">TTEST(B4:D4,F4:H4,1,1)</f>
        <v>4.5671562462199708E-3</v>
      </c>
      <c r="M4">
        <f t="shared" ref="M4:M67" si="6">-LOG(L4,10)</f>
        <v>2.3403541305628219</v>
      </c>
      <c r="N4">
        <v>0.2597698</v>
      </c>
      <c r="O4" t="str">
        <f t="shared" si="3"/>
        <v>Down</v>
      </c>
      <c r="P4" t="str">
        <f t="shared" ref="P4:P67" si="7">IF(L4&lt;0.05, "sig","non.sig")</f>
        <v>sig</v>
      </c>
      <c r="Q4" t="str">
        <f t="shared" ref="Q4:Q67" si="8">IF(N4&lt;0.05, "sig","non.sig")</f>
        <v>non.sig</v>
      </c>
    </row>
    <row r="5" spans="1:17" x14ac:dyDescent="0.35">
      <c r="A5" t="s">
        <v>28</v>
      </c>
      <c r="B5">
        <v>1.022232</v>
      </c>
      <c r="C5">
        <v>0.63719899999999996</v>
      </c>
      <c r="D5">
        <v>0.74727399999999999</v>
      </c>
      <c r="E5">
        <f t="shared" si="0"/>
        <v>0.80223500000000003</v>
      </c>
      <c r="F5">
        <v>3.2098100000000001</v>
      </c>
      <c r="G5">
        <v>3.7498170000000002</v>
      </c>
      <c r="H5">
        <v>2.316557</v>
      </c>
      <c r="I5">
        <f t="shared" si="1"/>
        <v>3.0920613333333336</v>
      </c>
      <c r="J5">
        <f t="shared" si="2"/>
        <v>0.25944989879459052</v>
      </c>
      <c r="K5">
        <f t="shared" si="4"/>
        <v>-1.9464721217725849</v>
      </c>
      <c r="L5">
        <f t="shared" si="5"/>
        <v>1.8140013890808174E-2</v>
      </c>
      <c r="M5">
        <f t="shared" si="6"/>
        <v>1.741362384712581</v>
      </c>
      <c r="N5">
        <v>0.26730589999999999</v>
      </c>
      <c r="O5" t="str">
        <f t="shared" si="3"/>
        <v>Down</v>
      </c>
      <c r="P5" t="str">
        <f t="shared" si="7"/>
        <v>sig</v>
      </c>
      <c r="Q5" t="str">
        <f t="shared" si="8"/>
        <v>non.sig</v>
      </c>
    </row>
    <row r="6" spans="1:17" x14ac:dyDescent="0.35">
      <c r="A6" t="s">
        <v>24</v>
      </c>
      <c r="B6">
        <v>1.0057320000000001</v>
      </c>
      <c r="C6">
        <v>0.58113300000000001</v>
      </c>
      <c r="D6">
        <v>0.80303100000000005</v>
      </c>
      <c r="E6">
        <f t="shared" si="0"/>
        <v>0.79663200000000012</v>
      </c>
      <c r="F6">
        <v>3.4936669999999999</v>
      </c>
      <c r="G6">
        <v>3.5197590000000001</v>
      </c>
      <c r="H6">
        <v>3.519504</v>
      </c>
      <c r="I6">
        <f t="shared" si="1"/>
        <v>3.5109766666666666</v>
      </c>
      <c r="J6">
        <f t="shared" si="2"/>
        <v>0.22689754892513292</v>
      </c>
      <c r="K6">
        <f t="shared" si="4"/>
        <v>-2.139887070595734</v>
      </c>
      <c r="L6">
        <f t="shared" si="5"/>
        <v>1.1448589503458132E-3</v>
      </c>
      <c r="M6">
        <f t="shared" si="6"/>
        <v>2.9412480162584602</v>
      </c>
      <c r="N6">
        <v>0.26911239999999997</v>
      </c>
      <c r="O6" t="str">
        <f t="shared" si="3"/>
        <v>Down</v>
      </c>
      <c r="P6" t="str">
        <f t="shared" si="7"/>
        <v>sig</v>
      </c>
      <c r="Q6" t="str">
        <f t="shared" si="8"/>
        <v>non.sig</v>
      </c>
    </row>
    <row r="7" spans="1:17" x14ac:dyDescent="0.35">
      <c r="A7" t="s">
        <v>79</v>
      </c>
      <c r="B7">
        <v>0</v>
      </c>
      <c r="C7">
        <v>0</v>
      </c>
      <c r="D7">
        <v>0</v>
      </c>
      <c r="E7">
        <f t="shared" si="0"/>
        <v>0</v>
      </c>
      <c r="F7">
        <v>0</v>
      </c>
      <c r="G7">
        <v>0</v>
      </c>
      <c r="H7">
        <v>0</v>
      </c>
      <c r="I7">
        <f t="shared" si="1"/>
        <v>0</v>
      </c>
      <c r="J7" t="e">
        <f t="shared" si="2"/>
        <v>#DIV/0!</v>
      </c>
      <c r="K7" t="e">
        <f t="shared" si="4"/>
        <v>#DIV/0!</v>
      </c>
      <c r="L7" t="e">
        <f t="shared" si="5"/>
        <v>#DIV/0!</v>
      </c>
      <c r="M7" t="e">
        <f t="shared" si="6"/>
        <v>#DIV/0!</v>
      </c>
      <c r="N7">
        <v>0.16380159999999999</v>
      </c>
      <c r="O7" t="e">
        <f t="shared" si="3"/>
        <v>#DIV/0!</v>
      </c>
      <c r="P7" t="e">
        <f t="shared" si="7"/>
        <v>#DIV/0!</v>
      </c>
      <c r="Q7" t="str">
        <f t="shared" si="8"/>
        <v>non.sig</v>
      </c>
    </row>
    <row r="8" spans="1:17" x14ac:dyDescent="0.35">
      <c r="A8" t="s">
        <v>16</v>
      </c>
      <c r="B8">
        <v>1.4055580000000001</v>
      </c>
      <c r="C8">
        <v>0.84826299999999999</v>
      </c>
      <c r="D8">
        <v>0.93549400000000005</v>
      </c>
      <c r="E8">
        <f t="shared" si="0"/>
        <v>1.0631050000000002</v>
      </c>
      <c r="F8">
        <v>2.4729299999999999</v>
      </c>
      <c r="G8">
        <v>2.356538</v>
      </c>
      <c r="H8">
        <v>2.5479859999999999</v>
      </c>
      <c r="I8">
        <f t="shared" si="1"/>
        <v>2.4591513333333332</v>
      </c>
      <c r="J8">
        <f t="shared" si="2"/>
        <v>0.43230564365430141</v>
      </c>
      <c r="K8">
        <f t="shared" si="4"/>
        <v>-1.2098764244668088</v>
      </c>
      <c r="L8">
        <f t="shared" si="5"/>
        <v>7.0104985844748864E-3</v>
      </c>
      <c r="M8">
        <f t="shared" si="6"/>
        <v>2.1542510940467272</v>
      </c>
      <c r="N8">
        <v>0.26526050000000001</v>
      </c>
      <c r="O8" t="str">
        <f t="shared" si="3"/>
        <v>Down</v>
      </c>
      <c r="P8" t="str">
        <f t="shared" si="7"/>
        <v>sig</v>
      </c>
      <c r="Q8" t="str">
        <f t="shared" si="8"/>
        <v>non.sig</v>
      </c>
    </row>
    <row r="9" spans="1:17" x14ac:dyDescent="0.35">
      <c r="A9" t="s">
        <v>22</v>
      </c>
      <c r="B9">
        <v>0.69056899999999999</v>
      </c>
      <c r="C9">
        <v>0.36953999999999998</v>
      </c>
      <c r="D9">
        <v>0.49843500000000002</v>
      </c>
      <c r="E9">
        <f t="shared" si="0"/>
        <v>0.51951466666666668</v>
      </c>
      <c r="F9">
        <v>1.5098510000000001</v>
      </c>
      <c r="G9">
        <v>1.0315190000000001</v>
      </c>
      <c r="H9">
        <v>1.1923809999999999</v>
      </c>
      <c r="I9">
        <f t="shared" si="1"/>
        <v>1.2445836666666665</v>
      </c>
      <c r="J9">
        <f t="shared" si="2"/>
        <v>0.41742044394497657</v>
      </c>
      <c r="K9">
        <f t="shared" si="4"/>
        <v>-1.2604268339781362</v>
      </c>
      <c r="L9">
        <f t="shared" si="5"/>
        <v>2.1771277683292245E-3</v>
      </c>
      <c r="M9">
        <f t="shared" si="6"/>
        <v>2.662116082923959</v>
      </c>
      <c r="N9">
        <v>0.31351679999999998</v>
      </c>
      <c r="O9" t="str">
        <f t="shared" si="3"/>
        <v>Down</v>
      </c>
      <c r="P9" t="str">
        <f t="shared" si="7"/>
        <v>sig</v>
      </c>
      <c r="Q9" t="str">
        <f t="shared" si="8"/>
        <v>non.sig</v>
      </c>
    </row>
    <row r="10" spans="1:17" x14ac:dyDescent="0.35">
      <c r="A10" t="s">
        <v>36</v>
      </c>
      <c r="B10">
        <v>2.0285709999999999</v>
      </c>
      <c r="C10">
        <v>1.502726</v>
      </c>
      <c r="D10">
        <v>1.613148</v>
      </c>
      <c r="E10">
        <f t="shared" si="0"/>
        <v>1.714815</v>
      </c>
      <c r="F10">
        <v>2.755671</v>
      </c>
      <c r="G10">
        <v>3.1747260000000002</v>
      </c>
      <c r="H10">
        <v>3.614007</v>
      </c>
      <c r="I10">
        <f t="shared" si="1"/>
        <v>3.1814680000000002</v>
      </c>
      <c r="J10">
        <f t="shared" si="2"/>
        <v>0.53900117807251235</v>
      </c>
      <c r="K10">
        <f t="shared" si="4"/>
        <v>-0.89163966866744049</v>
      </c>
      <c r="L10">
        <f t="shared" si="5"/>
        <v>3.0782382497707428E-2</v>
      </c>
      <c r="M10">
        <f t="shared" si="6"/>
        <v>1.5116977696389022</v>
      </c>
      <c r="N10">
        <v>0.26911239999999997</v>
      </c>
      <c r="O10" t="str">
        <f t="shared" si="3"/>
        <v>Down</v>
      </c>
      <c r="P10" t="str">
        <f t="shared" si="7"/>
        <v>sig</v>
      </c>
      <c r="Q10" t="str">
        <f t="shared" si="8"/>
        <v>non.sig</v>
      </c>
    </row>
    <row r="11" spans="1:17" x14ac:dyDescent="0.35">
      <c r="A11" t="s">
        <v>38</v>
      </c>
      <c r="B11">
        <v>1.8386450000000001</v>
      </c>
      <c r="C11">
        <v>1.1442540000000001</v>
      </c>
      <c r="D11">
        <v>1.3299859999999999</v>
      </c>
      <c r="E11">
        <f t="shared" si="0"/>
        <v>1.4376283333333333</v>
      </c>
      <c r="F11">
        <v>2.4456540000000002</v>
      </c>
      <c r="G11">
        <v>2.6771729999999998</v>
      </c>
      <c r="H11">
        <v>2.873481</v>
      </c>
      <c r="I11">
        <f t="shared" si="1"/>
        <v>2.6654360000000001</v>
      </c>
      <c r="J11">
        <f t="shared" si="2"/>
        <v>0.53935953942744574</v>
      </c>
      <c r="K11">
        <f t="shared" si="4"/>
        <v>-0.8906807944053301</v>
      </c>
      <c r="L11">
        <f t="shared" si="5"/>
        <v>2.9188519774134503E-2</v>
      </c>
      <c r="M11">
        <f t="shared" si="6"/>
        <v>1.5347879286579422</v>
      </c>
      <c r="N11">
        <v>0.48697869999999999</v>
      </c>
      <c r="O11" t="str">
        <f t="shared" si="3"/>
        <v>Down</v>
      </c>
      <c r="P11" t="str">
        <f t="shared" si="7"/>
        <v>sig</v>
      </c>
      <c r="Q11" t="str">
        <f t="shared" si="8"/>
        <v>non.sig</v>
      </c>
    </row>
    <row r="12" spans="1:17" x14ac:dyDescent="0.35">
      <c r="A12" t="s">
        <v>19</v>
      </c>
      <c r="B12">
        <v>1.907165</v>
      </c>
      <c r="C12">
        <v>1.547034</v>
      </c>
      <c r="D12">
        <v>1.872528</v>
      </c>
      <c r="E12">
        <f t="shared" si="0"/>
        <v>1.7755756666666667</v>
      </c>
      <c r="F12">
        <v>4.3551320000000002</v>
      </c>
      <c r="G12">
        <v>3.4013149999999999</v>
      </c>
      <c r="H12">
        <v>3.8944549999999998</v>
      </c>
      <c r="I12">
        <f t="shared" si="1"/>
        <v>3.8836339999999994</v>
      </c>
      <c r="J12">
        <f t="shared" si="2"/>
        <v>0.45719438718135308</v>
      </c>
      <c r="K12">
        <f t="shared" si="4"/>
        <v>-1.1291204026983412</v>
      </c>
      <c r="L12">
        <f t="shared" si="5"/>
        <v>3.4768083348679511E-3</v>
      </c>
      <c r="M12">
        <f t="shared" si="6"/>
        <v>2.4588192498987174</v>
      </c>
      <c r="N12">
        <v>0.42555330000000002</v>
      </c>
      <c r="O12" t="str">
        <f t="shared" si="3"/>
        <v>Down</v>
      </c>
      <c r="P12" t="str">
        <f t="shared" si="7"/>
        <v>sig</v>
      </c>
      <c r="Q12" t="str">
        <f t="shared" si="8"/>
        <v>non.sig</v>
      </c>
    </row>
    <row r="13" spans="1:17" x14ac:dyDescent="0.35">
      <c r="A13" t="s">
        <v>46</v>
      </c>
      <c r="B13">
        <v>2.1844549999999998</v>
      </c>
      <c r="C13">
        <v>2.2951359999999998</v>
      </c>
      <c r="D13">
        <v>2.419629</v>
      </c>
      <c r="E13">
        <f t="shared" si="0"/>
        <v>2.2997399999999999</v>
      </c>
      <c r="F13">
        <v>4.0055880000000004</v>
      </c>
      <c r="G13">
        <v>3.6585100000000002</v>
      </c>
      <c r="H13">
        <v>4.0347179999999998</v>
      </c>
      <c r="I13">
        <f t="shared" si="1"/>
        <v>3.8996053333333336</v>
      </c>
      <c r="J13">
        <f t="shared" si="2"/>
        <v>0.5897366024048929</v>
      </c>
      <c r="K13">
        <f t="shared" si="4"/>
        <v>-0.76185735609591421</v>
      </c>
      <c r="L13">
        <f t="shared" si="5"/>
        <v>3.3876850933341161E-3</v>
      </c>
      <c r="M13">
        <f t="shared" si="6"/>
        <v>2.4700969668724895</v>
      </c>
      <c r="N13">
        <v>0.29850139999999997</v>
      </c>
      <c r="O13" t="str">
        <f t="shared" si="3"/>
        <v>Down</v>
      </c>
      <c r="P13" t="str">
        <f t="shared" si="7"/>
        <v>sig</v>
      </c>
      <c r="Q13" t="str">
        <f t="shared" si="8"/>
        <v>non.sig</v>
      </c>
    </row>
    <row r="14" spans="1:17" x14ac:dyDescent="0.35">
      <c r="A14" t="s">
        <v>53</v>
      </c>
      <c r="B14">
        <v>0.39679500000000001</v>
      </c>
      <c r="C14">
        <v>0.34822599999999998</v>
      </c>
      <c r="D14">
        <v>0.33267200000000002</v>
      </c>
      <c r="E14">
        <f t="shared" si="0"/>
        <v>0.35923100000000002</v>
      </c>
      <c r="F14">
        <v>1.6511180000000001</v>
      </c>
      <c r="G14">
        <v>1.114719</v>
      </c>
      <c r="H14">
        <v>0.96945300000000001</v>
      </c>
      <c r="I14">
        <f t="shared" si="1"/>
        <v>1.2450966666666667</v>
      </c>
      <c r="J14">
        <f t="shared" si="2"/>
        <v>0.28851655427021733</v>
      </c>
      <c r="K14">
        <f t="shared" si="4"/>
        <v>-1.7932739958489374</v>
      </c>
      <c r="L14">
        <f t="shared" si="5"/>
        <v>2.1102641175325097E-2</v>
      </c>
      <c r="M14">
        <f t="shared" si="6"/>
        <v>1.6756631856461448</v>
      </c>
      <c r="N14">
        <v>0.40076499999999998</v>
      </c>
      <c r="O14" t="str">
        <f t="shared" si="3"/>
        <v>Down</v>
      </c>
      <c r="P14" t="str">
        <f t="shared" si="7"/>
        <v>sig</v>
      </c>
      <c r="Q14" t="str">
        <f t="shared" si="8"/>
        <v>non.sig</v>
      </c>
    </row>
    <row r="15" spans="1:17" x14ac:dyDescent="0.35">
      <c r="A15" t="s">
        <v>21</v>
      </c>
      <c r="B15">
        <v>2.096657</v>
      </c>
      <c r="C15">
        <v>1.569588</v>
      </c>
      <c r="D15">
        <v>1.6806110000000001</v>
      </c>
      <c r="E15">
        <f t="shared" si="0"/>
        <v>1.7822853333333333</v>
      </c>
      <c r="F15">
        <v>7.3456130000000002</v>
      </c>
      <c r="G15">
        <v>5.848795</v>
      </c>
      <c r="H15">
        <v>6.5754349999999997</v>
      </c>
      <c r="I15">
        <f t="shared" si="1"/>
        <v>6.5899476666666663</v>
      </c>
      <c r="J15">
        <f t="shared" si="2"/>
        <v>0.27045515738288867</v>
      </c>
      <c r="K15">
        <f t="shared" si="4"/>
        <v>-1.8865386859898718</v>
      </c>
      <c r="L15">
        <f t="shared" si="5"/>
        <v>1.7273656731694753E-3</v>
      </c>
      <c r="M15">
        <f t="shared" si="6"/>
        <v>2.7626157151083133</v>
      </c>
      <c r="N15">
        <v>0.23910400000000001</v>
      </c>
      <c r="O15" t="str">
        <f t="shared" si="3"/>
        <v>Down</v>
      </c>
      <c r="P15" t="str">
        <f t="shared" si="7"/>
        <v>sig</v>
      </c>
      <c r="Q15" t="str">
        <f t="shared" si="8"/>
        <v>non.sig</v>
      </c>
    </row>
    <row r="16" spans="1:17" x14ac:dyDescent="0.35">
      <c r="A16" t="s">
        <v>31</v>
      </c>
      <c r="B16">
        <v>1.1921839999999999</v>
      </c>
      <c r="C16">
        <v>1.192571</v>
      </c>
      <c r="D16">
        <v>1.0303739999999999</v>
      </c>
      <c r="E16">
        <f t="shared" si="0"/>
        <v>1.1383763333333334</v>
      </c>
      <c r="F16">
        <v>3.0927980000000002</v>
      </c>
      <c r="G16">
        <v>3.579072</v>
      </c>
      <c r="H16">
        <v>3.8334389999999998</v>
      </c>
      <c r="I16">
        <f t="shared" si="1"/>
        <v>3.5017696666666667</v>
      </c>
      <c r="J16">
        <f t="shared" si="2"/>
        <v>0.32508601127296688</v>
      </c>
      <c r="K16">
        <f t="shared" si="4"/>
        <v>-1.6211066179157705</v>
      </c>
      <c r="L16">
        <f t="shared" si="5"/>
        <v>5.9782440604792923E-3</v>
      </c>
      <c r="M16">
        <f t="shared" si="6"/>
        <v>2.2234263589595376</v>
      </c>
      <c r="N16">
        <v>0.18202599999999999</v>
      </c>
      <c r="O16" t="str">
        <f t="shared" si="3"/>
        <v>Down</v>
      </c>
      <c r="P16" t="str">
        <f t="shared" si="7"/>
        <v>sig</v>
      </c>
      <c r="Q16" t="str">
        <f t="shared" si="8"/>
        <v>non.sig</v>
      </c>
    </row>
    <row r="17" spans="1:17" x14ac:dyDescent="0.35">
      <c r="A17" t="s">
        <v>12</v>
      </c>
      <c r="B17">
        <v>4.3375599999999999</v>
      </c>
      <c r="C17">
        <v>4.8018710000000002</v>
      </c>
      <c r="D17">
        <v>5.1574150000000003</v>
      </c>
      <c r="E17">
        <f t="shared" ref="E17:E26" si="9">AVERAGE(B17:D17)</f>
        <v>4.7656153333333338</v>
      </c>
      <c r="F17">
        <v>14.39983</v>
      </c>
      <c r="G17">
        <v>10.965299999999999</v>
      </c>
      <c r="H17">
        <v>11.89958</v>
      </c>
      <c r="I17">
        <f t="shared" ref="I17:I26" si="10">AVERAGE(F17:H17)</f>
        <v>12.421570000000001</v>
      </c>
      <c r="J17">
        <f t="shared" ref="J17:J26" si="11">E17/I17</f>
        <v>0.38365644063780452</v>
      </c>
      <c r="K17">
        <f t="shared" si="4"/>
        <v>-1.3821131205205359</v>
      </c>
      <c r="L17">
        <f t="shared" si="5"/>
        <v>1.2130485400510125E-2</v>
      </c>
      <c r="M17">
        <f t="shared" si="6"/>
        <v>1.9161218205229327</v>
      </c>
      <c r="N17">
        <v>0.1004892</v>
      </c>
      <c r="O17" t="str">
        <f t="shared" si="3"/>
        <v>Down</v>
      </c>
      <c r="P17" s="7" t="str">
        <f t="shared" si="7"/>
        <v>sig</v>
      </c>
      <c r="Q17" t="str">
        <f t="shared" si="8"/>
        <v>non.sig</v>
      </c>
    </row>
    <row r="18" spans="1:17" x14ac:dyDescent="0.35">
      <c r="A18" t="s">
        <v>40</v>
      </c>
      <c r="B18">
        <v>0.54144999999999999</v>
      </c>
      <c r="C18">
        <v>0.42426000000000003</v>
      </c>
      <c r="D18">
        <v>0.44979999999999998</v>
      </c>
      <c r="E18">
        <f t="shared" si="9"/>
        <v>0.47183666666666668</v>
      </c>
      <c r="F18">
        <v>1.078146</v>
      </c>
      <c r="G18">
        <v>1</v>
      </c>
      <c r="H18">
        <v>1.0693569999999999</v>
      </c>
      <c r="I18">
        <f t="shared" si="10"/>
        <v>1.0491676666666667</v>
      </c>
      <c r="J18">
        <f t="shared" si="11"/>
        <v>0.44972475006378071</v>
      </c>
      <c r="K18">
        <f t="shared" si="4"/>
        <v>-1.1528858116993803</v>
      </c>
      <c r="L18">
        <f t="shared" si="5"/>
        <v>8.5704114434439495E-4</v>
      </c>
      <c r="M18">
        <f t="shared" si="6"/>
        <v>3.0669983282135478</v>
      </c>
      <c r="N18">
        <v>0.13479550000000001</v>
      </c>
      <c r="O18" t="str">
        <f t="shared" si="3"/>
        <v>Down</v>
      </c>
      <c r="P18" t="str">
        <f t="shared" si="7"/>
        <v>sig</v>
      </c>
      <c r="Q18" t="str">
        <f t="shared" si="8"/>
        <v>non.sig</v>
      </c>
    </row>
    <row r="19" spans="1:17" x14ac:dyDescent="0.35">
      <c r="A19" t="s">
        <v>15</v>
      </c>
      <c r="B19">
        <v>1</v>
      </c>
      <c r="C19">
        <v>0.69390700000000005</v>
      </c>
      <c r="D19">
        <v>0.70593300000000003</v>
      </c>
      <c r="E19">
        <f t="shared" si="9"/>
        <v>0.79994666666666669</v>
      </c>
      <c r="F19">
        <v>2.6231789999999999</v>
      </c>
      <c r="G19">
        <v>3.1958359999999999</v>
      </c>
      <c r="H19">
        <v>3.2746089999999999</v>
      </c>
      <c r="I19">
        <f t="shared" si="10"/>
        <v>3.0312079999999999</v>
      </c>
      <c r="J19">
        <f t="shared" si="11"/>
        <v>0.26390358783252971</v>
      </c>
      <c r="K19">
        <f t="shared" si="4"/>
        <v>-1.9219171303049829</v>
      </c>
      <c r="L19">
        <f t="shared" si="5"/>
        <v>9.068445814183014E-3</v>
      </c>
      <c r="M19">
        <f t="shared" si="6"/>
        <v>2.042467137654429</v>
      </c>
      <c r="N19">
        <v>3.8626380000000002E-2</v>
      </c>
      <c r="O19" t="str">
        <f t="shared" si="3"/>
        <v>Down</v>
      </c>
      <c r="P19" s="7" t="str">
        <f t="shared" si="7"/>
        <v>sig</v>
      </c>
      <c r="Q19" s="7" t="str">
        <f t="shared" si="8"/>
        <v>sig</v>
      </c>
    </row>
    <row r="20" spans="1:17" x14ac:dyDescent="0.35">
      <c r="A20" t="s">
        <v>88</v>
      </c>
      <c r="B20">
        <v>0</v>
      </c>
      <c r="C20">
        <v>0</v>
      </c>
      <c r="D20">
        <v>0</v>
      </c>
      <c r="E20">
        <f t="shared" si="9"/>
        <v>0</v>
      </c>
      <c r="F20">
        <v>0.481126</v>
      </c>
      <c r="G20">
        <v>0.50511300000000003</v>
      </c>
      <c r="H20">
        <v>0.57269400000000004</v>
      </c>
      <c r="I20">
        <f t="shared" si="10"/>
        <v>0.51964433333333337</v>
      </c>
      <c r="J20">
        <f t="shared" si="11"/>
        <v>0</v>
      </c>
      <c r="K20" t="e">
        <f t="shared" si="4"/>
        <v>#NUM!</v>
      </c>
      <c r="L20">
        <f t="shared" si="5"/>
        <v>1.3857559310286884E-3</v>
      </c>
      <c r="M20">
        <f t="shared" si="6"/>
        <v>2.8583132539532392</v>
      </c>
      <c r="N20">
        <v>0.44361390000000001</v>
      </c>
      <c r="O20" t="e">
        <f t="shared" si="3"/>
        <v>#NUM!</v>
      </c>
      <c r="P20" t="str">
        <f t="shared" si="7"/>
        <v>sig</v>
      </c>
      <c r="Q20" t="str">
        <f t="shared" si="8"/>
        <v>non.sig</v>
      </c>
    </row>
    <row r="21" spans="1:17" x14ac:dyDescent="0.35">
      <c r="A21" t="s">
        <v>27</v>
      </c>
      <c r="B21">
        <v>1.19696</v>
      </c>
      <c r="C21">
        <v>1.091342</v>
      </c>
      <c r="D21">
        <v>1.3700330000000001</v>
      </c>
      <c r="E21">
        <f t="shared" si="9"/>
        <v>1.2194450000000001</v>
      </c>
      <c r="F21">
        <v>2.867343</v>
      </c>
      <c r="G21">
        <v>3.6191019999999998</v>
      </c>
      <c r="H21">
        <v>4.0251849999999996</v>
      </c>
      <c r="I21">
        <f t="shared" si="10"/>
        <v>3.5038766666666668</v>
      </c>
      <c r="J21">
        <f t="shared" si="11"/>
        <v>0.34802737539277928</v>
      </c>
      <c r="K21">
        <f t="shared" si="4"/>
        <v>-1.5227273037844022</v>
      </c>
      <c r="L21">
        <f t="shared" si="5"/>
        <v>8.9167352112684336E-3</v>
      </c>
      <c r="M21">
        <f t="shared" si="6"/>
        <v>2.0497941298471369</v>
      </c>
      <c r="N21">
        <v>0.28651209999999999</v>
      </c>
      <c r="O21" t="str">
        <f t="shared" si="3"/>
        <v>Down</v>
      </c>
      <c r="P21" t="str">
        <f t="shared" si="7"/>
        <v>sig</v>
      </c>
      <c r="Q21" t="str">
        <f t="shared" si="8"/>
        <v>non.sig</v>
      </c>
    </row>
    <row r="22" spans="1:17" x14ac:dyDescent="0.35">
      <c r="A22" t="s">
        <v>18</v>
      </c>
      <c r="B22">
        <v>0.83078600000000002</v>
      </c>
      <c r="C22">
        <v>1.214377</v>
      </c>
      <c r="D22">
        <v>1.231163</v>
      </c>
      <c r="E22">
        <f t="shared" si="9"/>
        <v>1.0921086666666666</v>
      </c>
      <c r="F22">
        <v>0.39180900000000002</v>
      </c>
      <c r="G22">
        <v>2.8388599999999999</v>
      </c>
      <c r="H22">
        <v>2.3337569999999999</v>
      </c>
      <c r="I22">
        <f t="shared" si="10"/>
        <v>1.8548086666666663</v>
      </c>
      <c r="J22">
        <f t="shared" si="11"/>
        <v>0.58879855711981799</v>
      </c>
      <c r="K22">
        <f t="shared" si="4"/>
        <v>-0.76415395888413795</v>
      </c>
      <c r="L22">
        <f t="shared" si="5"/>
        <v>0.17167912600641849</v>
      </c>
      <c r="M22">
        <f t="shared" si="6"/>
        <v>0.76528250630284345</v>
      </c>
      <c r="N22">
        <v>0.1257047</v>
      </c>
      <c r="O22" t="str">
        <f t="shared" si="3"/>
        <v>Down</v>
      </c>
      <c r="P22" t="str">
        <f t="shared" si="7"/>
        <v>non.sig</v>
      </c>
      <c r="Q22" t="str">
        <f t="shared" si="8"/>
        <v>non.sig</v>
      </c>
    </row>
    <row r="23" spans="1:17" x14ac:dyDescent="0.35">
      <c r="A23" t="s">
        <v>13</v>
      </c>
      <c r="B23">
        <v>1.4134610000000001</v>
      </c>
      <c r="C23">
        <v>0.90689500000000001</v>
      </c>
      <c r="D23">
        <v>0.86593600000000004</v>
      </c>
      <c r="E23">
        <f t="shared" si="9"/>
        <v>1.0620973333333334</v>
      </c>
      <c r="F23">
        <v>1.8792219999999999</v>
      </c>
      <c r="G23">
        <v>1.919284</v>
      </c>
      <c r="H23">
        <v>2.0698340000000002</v>
      </c>
      <c r="I23">
        <f t="shared" si="10"/>
        <v>1.9561133333333334</v>
      </c>
      <c r="J23">
        <f t="shared" si="11"/>
        <v>0.54296308666505355</v>
      </c>
      <c r="K23">
        <f t="shared" si="4"/>
        <v>-0.88107397511829322</v>
      </c>
      <c r="L23">
        <f t="shared" si="5"/>
        <v>2.8045537871025761E-2</v>
      </c>
      <c r="M23">
        <f t="shared" si="6"/>
        <v>1.5521362264628631</v>
      </c>
      <c r="N23">
        <v>0.14987059999999999</v>
      </c>
      <c r="O23" t="str">
        <f t="shared" si="3"/>
        <v>Down</v>
      </c>
      <c r="P23" t="str">
        <f t="shared" si="7"/>
        <v>sig</v>
      </c>
      <c r="Q23" t="str">
        <f t="shared" si="8"/>
        <v>non.sig</v>
      </c>
    </row>
    <row r="24" spans="1:17" x14ac:dyDescent="0.35">
      <c r="A24" t="s">
        <v>58</v>
      </c>
      <c r="B24">
        <v>1.0518449999999999</v>
      </c>
      <c r="C24">
        <v>0.29143799999999997</v>
      </c>
      <c r="D24">
        <v>0.27001999999999998</v>
      </c>
      <c r="E24">
        <f t="shared" si="9"/>
        <v>0.53776766666666664</v>
      </c>
      <c r="F24">
        <v>3.0407280000000001</v>
      </c>
      <c r="G24">
        <v>0.77658899999999997</v>
      </c>
      <c r="H24">
        <v>0.49090299999999998</v>
      </c>
      <c r="I24">
        <f t="shared" si="10"/>
        <v>1.4360733333333335</v>
      </c>
      <c r="J24">
        <f t="shared" si="11"/>
        <v>0.37447089517248416</v>
      </c>
      <c r="K24">
        <f t="shared" si="4"/>
        <v>-1.4170745017628599</v>
      </c>
      <c r="L24">
        <f t="shared" si="5"/>
        <v>0.12218321614120453</v>
      </c>
      <c r="M24">
        <f t="shared" si="6"/>
        <v>0.91298844743125473</v>
      </c>
      <c r="N24">
        <v>0.18202599999999999</v>
      </c>
      <c r="O24" t="str">
        <f t="shared" si="3"/>
        <v>Down</v>
      </c>
      <c r="P24" t="str">
        <f t="shared" si="7"/>
        <v>non.sig</v>
      </c>
      <c r="Q24" t="str">
        <f t="shared" si="8"/>
        <v>non.sig</v>
      </c>
    </row>
    <row r="25" spans="1:17" x14ac:dyDescent="0.35">
      <c r="A25" t="s">
        <v>23</v>
      </c>
      <c r="B25">
        <v>0</v>
      </c>
      <c r="C25">
        <v>0</v>
      </c>
      <c r="D25">
        <v>0</v>
      </c>
      <c r="E25">
        <f t="shared" si="9"/>
        <v>0</v>
      </c>
      <c r="F25">
        <v>0.96096899999999996</v>
      </c>
      <c r="G25">
        <v>0.64769900000000002</v>
      </c>
      <c r="H25">
        <v>0.66536899999999999</v>
      </c>
      <c r="I25">
        <f t="shared" si="10"/>
        <v>0.75801233333333329</v>
      </c>
      <c r="J25">
        <f t="shared" si="11"/>
        <v>0</v>
      </c>
      <c r="K25" t="e">
        <f t="shared" si="4"/>
        <v>#NUM!</v>
      </c>
      <c r="L25">
        <f t="shared" si="5"/>
        <v>8.7487031565585387E-3</v>
      </c>
      <c r="M25">
        <f t="shared" si="6"/>
        <v>2.0580563188281618</v>
      </c>
      <c r="N25">
        <v>0.24418709999999999</v>
      </c>
      <c r="O25" t="e">
        <f t="shared" si="3"/>
        <v>#NUM!</v>
      </c>
      <c r="P25" t="str">
        <f t="shared" si="7"/>
        <v>sig</v>
      </c>
      <c r="Q25" t="str">
        <f t="shared" si="8"/>
        <v>non.sig</v>
      </c>
    </row>
    <row r="26" spans="1:17" x14ac:dyDescent="0.35">
      <c r="A26" t="s">
        <v>87</v>
      </c>
      <c r="B26">
        <v>1.0374289999999999</v>
      </c>
      <c r="C26">
        <v>1.0444150000000001</v>
      </c>
      <c r="D26">
        <v>1</v>
      </c>
      <c r="E26">
        <f t="shared" si="9"/>
        <v>1.0272813333333335</v>
      </c>
      <c r="F26">
        <v>2.2509519999999998</v>
      </c>
      <c r="G26">
        <v>2.1505109999999998</v>
      </c>
      <c r="H26">
        <v>2.1960359999999999</v>
      </c>
      <c r="I26">
        <f t="shared" si="10"/>
        <v>2.1991663333333329</v>
      </c>
      <c r="J26">
        <f t="shared" si="11"/>
        <v>0.46712307193983676</v>
      </c>
      <c r="K26">
        <f t="shared" si="4"/>
        <v>-1.0981253910227429</v>
      </c>
      <c r="L26">
        <f t="shared" si="5"/>
        <v>4.0274573601254527E-4</v>
      </c>
      <c r="M26">
        <f t="shared" si="6"/>
        <v>3.394969048887702</v>
      </c>
      <c r="N26">
        <v>7.8097669999999994E-2</v>
      </c>
      <c r="O26" t="str">
        <f t="shared" si="3"/>
        <v>Down</v>
      </c>
      <c r="P26" s="7" t="str">
        <f t="shared" si="7"/>
        <v>sig</v>
      </c>
      <c r="Q26" t="str">
        <f t="shared" si="8"/>
        <v>non.sig</v>
      </c>
    </row>
    <row r="27" spans="1:17" x14ac:dyDescent="0.35">
      <c r="A27" t="s">
        <v>20</v>
      </c>
      <c r="B27">
        <v>1.160399</v>
      </c>
      <c r="C27">
        <v>1.3630139999999999</v>
      </c>
      <c r="D27">
        <v>1.5206090000000001</v>
      </c>
      <c r="E27">
        <f t="shared" ref="E27:E49" si="12">AVERAGE(B27:D27)</f>
        <v>1.3480073333333333</v>
      </c>
      <c r="F27">
        <v>2.6004550000000002</v>
      </c>
      <c r="G27">
        <v>2.9395180000000001</v>
      </c>
      <c r="H27">
        <v>3.2432270000000001</v>
      </c>
      <c r="I27">
        <f t="shared" ref="I27:I49" si="13">AVERAGE(F27:H27)</f>
        <v>2.9277333333333337</v>
      </c>
      <c r="J27">
        <f t="shared" ref="J27:J49" si="14">E27/I27</f>
        <v>0.4604269514527734</v>
      </c>
      <c r="K27">
        <f t="shared" si="4"/>
        <v>-1.1189558096595664</v>
      </c>
      <c r="L27">
        <f t="shared" si="5"/>
        <v>1.3282775525501329E-3</v>
      </c>
      <c r="M27">
        <f t="shared" si="6"/>
        <v>2.8767111667252987</v>
      </c>
      <c r="N27">
        <v>6.9478810000000002E-2</v>
      </c>
      <c r="O27" t="str">
        <f t="shared" si="3"/>
        <v>Down</v>
      </c>
      <c r="P27" s="7" t="str">
        <f t="shared" si="7"/>
        <v>sig</v>
      </c>
      <c r="Q27" t="str">
        <f t="shared" si="8"/>
        <v>non.sig</v>
      </c>
    </row>
    <row r="28" spans="1:17" x14ac:dyDescent="0.35">
      <c r="A28" t="s">
        <v>34</v>
      </c>
      <c r="B28">
        <v>0</v>
      </c>
      <c r="C28">
        <v>0.11663800000000001</v>
      </c>
      <c r="D28">
        <v>0.189169</v>
      </c>
      <c r="E28">
        <f t="shared" si="12"/>
        <v>0.10193566666666666</v>
      </c>
      <c r="F28">
        <v>0.22517799999999999</v>
      </c>
      <c r="G28">
        <v>0.131023</v>
      </c>
      <c r="H28">
        <v>0.18051200000000001</v>
      </c>
      <c r="I28">
        <f t="shared" si="13"/>
        <v>0.17890433333333333</v>
      </c>
      <c r="J28">
        <f t="shared" si="14"/>
        <v>0.56977751610264704</v>
      </c>
      <c r="K28">
        <f t="shared" si="4"/>
        <v>-0.81152940205537383</v>
      </c>
      <c r="L28">
        <f t="shared" si="5"/>
        <v>0.20480102164348507</v>
      </c>
      <c r="M28">
        <f t="shared" si="6"/>
        <v>0.6886678812263759</v>
      </c>
      <c r="N28">
        <v>7.1017179999999999E-2</v>
      </c>
      <c r="O28" t="str">
        <f t="shared" si="3"/>
        <v>Down</v>
      </c>
      <c r="P28" s="7" t="str">
        <f t="shared" si="7"/>
        <v>non.sig</v>
      </c>
      <c r="Q28" t="str">
        <f t="shared" si="8"/>
        <v>non.sig</v>
      </c>
    </row>
    <row r="29" spans="1:17" x14ac:dyDescent="0.35">
      <c r="A29" t="s">
        <v>14</v>
      </c>
      <c r="B29">
        <v>2.4625270000000001</v>
      </c>
      <c r="C29">
        <v>2.1794229999999999</v>
      </c>
      <c r="D29">
        <v>2.4168569999999998</v>
      </c>
      <c r="E29">
        <f t="shared" si="12"/>
        <v>2.3529356666666668</v>
      </c>
      <c r="F29">
        <v>8.7665559999999996</v>
      </c>
      <c r="G29">
        <v>6.7165809999999997</v>
      </c>
      <c r="H29">
        <v>6.6874549999999999</v>
      </c>
      <c r="I29">
        <f t="shared" si="13"/>
        <v>7.3901973333333331</v>
      </c>
      <c r="J29">
        <f t="shared" si="14"/>
        <v>0.31838604039080237</v>
      </c>
      <c r="K29">
        <f t="shared" si="4"/>
        <v>-1.6511510124620261</v>
      </c>
      <c r="L29">
        <f t="shared" si="5"/>
        <v>7.83387978617134E-3</v>
      </c>
      <c r="M29">
        <f t="shared" si="6"/>
        <v>2.1060230971490168</v>
      </c>
      <c r="N29">
        <v>0.16526940000000001</v>
      </c>
      <c r="O29" t="str">
        <f t="shared" si="3"/>
        <v>Down</v>
      </c>
      <c r="P29" t="str">
        <f t="shared" si="7"/>
        <v>sig</v>
      </c>
      <c r="Q29" t="str">
        <f t="shared" si="8"/>
        <v>non.sig</v>
      </c>
    </row>
    <row r="30" spans="1:17" x14ac:dyDescent="0.35">
      <c r="A30" t="s">
        <v>44</v>
      </c>
      <c r="B30">
        <v>0.696492</v>
      </c>
      <c r="C30">
        <v>0.56862599999999996</v>
      </c>
      <c r="D30">
        <v>0.74918399999999996</v>
      </c>
      <c r="E30">
        <f t="shared" si="12"/>
        <v>0.67143399999999998</v>
      </c>
      <c r="F30">
        <v>1.6834849999999999</v>
      </c>
      <c r="G30">
        <v>1.513258</v>
      </c>
      <c r="H30">
        <v>1.6849529999999999</v>
      </c>
      <c r="I30">
        <f t="shared" si="13"/>
        <v>1.627232</v>
      </c>
      <c r="J30">
        <f t="shared" si="14"/>
        <v>0.41262339973648499</v>
      </c>
      <c r="K30">
        <f t="shared" si="4"/>
        <v>-1.2771024565845717</v>
      </c>
      <c r="L30">
        <f t="shared" si="5"/>
        <v>1.3667871848149164E-4</v>
      </c>
      <c r="M30">
        <f t="shared" si="6"/>
        <v>3.8642991018591233</v>
      </c>
      <c r="N30">
        <v>0.40906480000000001</v>
      </c>
      <c r="O30" t="str">
        <f t="shared" si="3"/>
        <v>Down</v>
      </c>
      <c r="P30" t="str">
        <f t="shared" si="7"/>
        <v>sig</v>
      </c>
      <c r="Q30" t="str">
        <f t="shared" si="8"/>
        <v>non.sig</v>
      </c>
    </row>
    <row r="31" spans="1:17" x14ac:dyDescent="0.35">
      <c r="A31" t="s">
        <v>37</v>
      </c>
      <c r="B31">
        <v>0</v>
      </c>
      <c r="C31">
        <v>0.442272</v>
      </c>
      <c r="D31">
        <v>0.45353300000000002</v>
      </c>
      <c r="E31">
        <f t="shared" si="12"/>
        <v>0.29860166666666665</v>
      </c>
      <c r="F31">
        <v>2.1942469999999998</v>
      </c>
      <c r="G31">
        <v>1.937144</v>
      </c>
      <c r="H31">
        <v>1.6857869999999999</v>
      </c>
      <c r="I31">
        <f t="shared" si="13"/>
        <v>1.9390593333333335</v>
      </c>
      <c r="J31">
        <f t="shared" si="14"/>
        <v>0.15399305298892349</v>
      </c>
      <c r="K31">
        <f t="shared" si="4"/>
        <v>-2.6990628260742886</v>
      </c>
      <c r="L31">
        <f t="shared" si="5"/>
        <v>1.4643676577013523E-2</v>
      </c>
      <c r="M31">
        <f t="shared" si="6"/>
        <v>1.8343498715939384</v>
      </c>
      <c r="N31">
        <v>0.30667689999999997</v>
      </c>
      <c r="O31" t="str">
        <f t="shared" si="3"/>
        <v>Down</v>
      </c>
      <c r="P31" t="str">
        <f t="shared" si="7"/>
        <v>sig</v>
      </c>
      <c r="Q31" t="str">
        <f t="shared" si="8"/>
        <v>non.sig</v>
      </c>
    </row>
    <row r="32" spans="1:17" x14ac:dyDescent="0.35">
      <c r="A32" t="s">
        <v>78</v>
      </c>
      <c r="B32">
        <v>0.39372099999999999</v>
      </c>
      <c r="C32">
        <v>0.27498699999999998</v>
      </c>
      <c r="D32">
        <v>0.37599700000000003</v>
      </c>
      <c r="E32">
        <f t="shared" si="12"/>
        <v>0.34823500000000002</v>
      </c>
      <c r="F32">
        <v>1</v>
      </c>
      <c r="G32">
        <v>0.54306100000000002</v>
      </c>
      <c r="H32">
        <v>0.66568700000000003</v>
      </c>
      <c r="I32">
        <f t="shared" si="13"/>
        <v>0.73624933333333331</v>
      </c>
      <c r="J32">
        <f t="shared" si="14"/>
        <v>0.47298514814727621</v>
      </c>
      <c r="K32">
        <f t="shared" si="4"/>
        <v>-1.0801332115989517</v>
      </c>
      <c r="L32">
        <f t="shared" si="5"/>
        <v>3.5507305831520841E-2</v>
      </c>
      <c r="M32">
        <f t="shared" si="6"/>
        <v>1.449682279173822</v>
      </c>
      <c r="N32">
        <v>0.2521834</v>
      </c>
      <c r="O32" t="str">
        <f t="shared" si="3"/>
        <v>Down</v>
      </c>
      <c r="P32" t="str">
        <f t="shared" si="7"/>
        <v>sig</v>
      </c>
      <c r="Q32" t="str">
        <f t="shared" si="8"/>
        <v>non.sig</v>
      </c>
    </row>
    <row r="33" spans="1:17" x14ac:dyDescent="0.35">
      <c r="A33" t="s">
        <v>11</v>
      </c>
      <c r="B33">
        <v>1.5656969999999999</v>
      </c>
      <c r="C33">
        <v>1.0482629999999999</v>
      </c>
      <c r="D33">
        <v>1.2052860000000001</v>
      </c>
      <c r="E33">
        <f t="shared" si="12"/>
        <v>1.2730819999999998</v>
      </c>
      <c r="F33">
        <v>4.7673839999999998</v>
      </c>
      <c r="G33">
        <v>4.5609929999999999</v>
      </c>
      <c r="H33">
        <v>5.0861999999999998</v>
      </c>
      <c r="I33">
        <f t="shared" si="13"/>
        <v>4.8048589999999995</v>
      </c>
      <c r="J33">
        <f t="shared" si="14"/>
        <v>0.26495720269835182</v>
      </c>
      <c r="K33">
        <f t="shared" si="4"/>
        <v>-1.9161687481969933</v>
      </c>
      <c r="L33">
        <f t="shared" si="5"/>
        <v>1.5376181162093776E-3</v>
      </c>
      <c r="M33">
        <f t="shared" si="6"/>
        <v>2.8131515127898528</v>
      </c>
      <c r="N33">
        <v>0.14201459999999999</v>
      </c>
      <c r="O33" t="str">
        <f t="shared" si="3"/>
        <v>Down</v>
      </c>
      <c r="P33" t="str">
        <f t="shared" si="7"/>
        <v>sig</v>
      </c>
      <c r="Q33" t="str">
        <f t="shared" si="8"/>
        <v>non.sig</v>
      </c>
    </row>
    <row r="34" spans="1:17" x14ac:dyDescent="0.35">
      <c r="A34" t="s">
        <v>25</v>
      </c>
      <c r="B34">
        <v>1.084759</v>
      </c>
      <c r="C34">
        <v>0.56574000000000002</v>
      </c>
      <c r="D34">
        <v>0.67161599999999999</v>
      </c>
      <c r="E34">
        <f t="shared" si="12"/>
        <v>0.77403833333333338</v>
      </c>
      <c r="F34">
        <v>2.3378730000000001</v>
      </c>
      <c r="G34">
        <v>1.6346970000000001</v>
      </c>
      <c r="H34">
        <v>1.8773340000000001</v>
      </c>
      <c r="I34">
        <f t="shared" si="13"/>
        <v>1.9499680000000001</v>
      </c>
      <c r="J34">
        <f t="shared" si="14"/>
        <v>0.39694924908169432</v>
      </c>
      <c r="K34">
        <f t="shared" si="4"/>
        <v>-1.3329735277672801</v>
      </c>
      <c r="L34">
        <f t="shared" si="5"/>
        <v>1.0984677275658096E-3</v>
      </c>
      <c r="M34">
        <f t="shared" si="6"/>
        <v>2.9592126979114015</v>
      </c>
      <c r="N34">
        <v>7.8097669999999994E-2</v>
      </c>
      <c r="O34" t="str">
        <f t="shared" si="3"/>
        <v>Down</v>
      </c>
      <c r="P34" s="7" t="str">
        <f t="shared" si="7"/>
        <v>sig</v>
      </c>
      <c r="Q34" t="str">
        <f t="shared" si="8"/>
        <v>non.sig</v>
      </c>
    </row>
    <row r="35" spans="1:17" x14ac:dyDescent="0.35">
      <c r="A35" t="s">
        <v>17</v>
      </c>
      <c r="B35">
        <v>1.27538</v>
      </c>
      <c r="C35">
        <v>1.372207</v>
      </c>
      <c r="D35">
        <v>1.4437800000000001</v>
      </c>
      <c r="E35">
        <f t="shared" si="12"/>
        <v>1.3637889999999999</v>
      </c>
      <c r="F35">
        <v>2.6878310000000001</v>
      </c>
      <c r="G35">
        <v>3.0363769999999999</v>
      </c>
      <c r="H35">
        <v>3.4493529999999999</v>
      </c>
      <c r="I35">
        <f t="shared" si="13"/>
        <v>3.0578536666666665</v>
      </c>
      <c r="J35">
        <f t="shared" si="14"/>
        <v>0.44599550817833988</v>
      </c>
      <c r="K35">
        <f t="shared" si="4"/>
        <v>-1.1648989147002278</v>
      </c>
      <c r="L35">
        <f t="shared" si="5"/>
        <v>5.0684043913227185E-3</v>
      </c>
      <c r="M35">
        <f t="shared" si="6"/>
        <v>2.2951287414773227</v>
      </c>
      <c r="N35">
        <v>6.0317049999999997E-2</v>
      </c>
      <c r="O35" t="str">
        <f t="shared" si="3"/>
        <v>Down</v>
      </c>
      <c r="P35" s="7" t="str">
        <f t="shared" si="7"/>
        <v>sig</v>
      </c>
      <c r="Q35" t="str">
        <f t="shared" si="8"/>
        <v>non.sig</v>
      </c>
    </row>
    <row r="36" spans="1:17" x14ac:dyDescent="0.35">
      <c r="A36" t="s">
        <v>45</v>
      </c>
      <c r="B36">
        <v>0.66884100000000002</v>
      </c>
      <c r="C36">
        <v>0.41088200000000002</v>
      </c>
      <c r="D36">
        <v>0.40754699999999999</v>
      </c>
      <c r="E36">
        <f t="shared" si="12"/>
        <v>0.49575666666666668</v>
      </c>
      <c r="F36">
        <v>1.116349</v>
      </c>
      <c r="G36">
        <v>1.0229729999999999</v>
      </c>
      <c r="H36">
        <v>1</v>
      </c>
      <c r="I36">
        <f t="shared" si="13"/>
        <v>1.0464406666666666</v>
      </c>
      <c r="J36">
        <f t="shared" si="14"/>
        <v>0.47375516114626032</v>
      </c>
      <c r="K36">
        <f t="shared" si="4"/>
        <v>-1.0777864346230392</v>
      </c>
      <c r="L36">
        <f t="shared" si="5"/>
        <v>4.3826426166174636E-3</v>
      </c>
      <c r="M36">
        <f t="shared" si="6"/>
        <v>2.3582639425240206</v>
      </c>
      <c r="N36">
        <v>0.1305047</v>
      </c>
      <c r="O36" t="str">
        <f t="shared" si="3"/>
        <v>Down</v>
      </c>
      <c r="P36" t="str">
        <f t="shared" si="7"/>
        <v>sig</v>
      </c>
      <c r="Q36" t="str">
        <f t="shared" si="8"/>
        <v>non.sig</v>
      </c>
    </row>
    <row r="37" spans="1:17" x14ac:dyDescent="0.35">
      <c r="A37" t="s">
        <v>61</v>
      </c>
      <c r="B37">
        <v>0.63768999999999998</v>
      </c>
      <c r="C37">
        <v>1.1915020000000001</v>
      </c>
      <c r="D37">
        <v>1.0126919999999999</v>
      </c>
      <c r="E37">
        <f t="shared" si="12"/>
        <v>0.94729466666666662</v>
      </c>
      <c r="F37">
        <v>1.4971030000000001</v>
      </c>
      <c r="G37">
        <v>1.6805330000000001</v>
      </c>
      <c r="H37">
        <v>1.8550489999999999</v>
      </c>
      <c r="I37">
        <f t="shared" si="13"/>
        <v>1.6775616666666666</v>
      </c>
      <c r="J37">
        <f t="shared" si="14"/>
        <v>0.56468545120546987</v>
      </c>
      <c r="K37">
        <f t="shared" si="4"/>
        <v>-0.82448063329386934</v>
      </c>
      <c r="L37">
        <f t="shared" si="5"/>
        <v>1.3127539548802025E-2</v>
      </c>
      <c r="M37">
        <f t="shared" si="6"/>
        <v>1.8818166646576935</v>
      </c>
      <c r="N37">
        <v>0.1157454</v>
      </c>
      <c r="O37" t="str">
        <f t="shared" si="3"/>
        <v>Down</v>
      </c>
      <c r="P37" s="7" t="str">
        <f t="shared" si="7"/>
        <v>sig</v>
      </c>
      <c r="Q37" t="str">
        <f t="shared" si="8"/>
        <v>non.sig</v>
      </c>
    </row>
    <row r="38" spans="1:17" x14ac:dyDescent="0.35">
      <c r="A38" t="s">
        <v>71</v>
      </c>
      <c r="B38">
        <v>0.80397700000000005</v>
      </c>
      <c r="C38">
        <v>0.66958799999999996</v>
      </c>
      <c r="D38">
        <v>0.64567799999999997</v>
      </c>
      <c r="E38">
        <f t="shared" si="12"/>
        <v>0.70641433333333337</v>
      </c>
      <c r="F38">
        <v>0.36178399999999999</v>
      </c>
      <c r="G38">
        <v>0.54123399999999999</v>
      </c>
      <c r="H38">
        <v>0.63891299999999995</v>
      </c>
      <c r="I38">
        <f t="shared" si="13"/>
        <v>0.51397700000000002</v>
      </c>
      <c r="J38">
        <f t="shared" si="14"/>
        <v>1.3744084527777183</v>
      </c>
      <c r="K38">
        <f t="shared" si="4"/>
        <v>0.45881081436476806</v>
      </c>
      <c r="L38">
        <f t="shared" si="5"/>
        <v>0.13809420643861475</v>
      </c>
      <c r="M38">
        <f t="shared" si="6"/>
        <v>0.85982454129479025</v>
      </c>
      <c r="N38">
        <v>0.41484349999999998</v>
      </c>
      <c r="O38" t="str">
        <f t="shared" si="3"/>
        <v>Down</v>
      </c>
      <c r="P38" t="str">
        <f t="shared" si="7"/>
        <v>non.sig</v>
      </c>
      <c r="Q38" t="str">
        <f t="shared" si="8"/>
        <v>non.sig</v>
      </c>
    </row>
    <row r="39" spans="1:17" x14ac:dyDescent="0.35">
      <c r="A39" t="s">
        <v>84</v>
      </c>
      <c r="B39">
        <v>0</v>
      </c>
      <c r="C39">
        <v>0.17852000000000001</v>
      </c>
      <c r="D39">
        <v>0.32440999999999998</v>
      </c>
      <c r="E39">
        <f t="shared" si="12"/>
        <v>0.16764333333333334</v>
      </c>
      <c r="F39">
        <v>0</v>
      </c>
      <c r="G39">
        <v>0</v>
      </c>
      <c r="H39">
        <v>0</v>
      </c>
      <c r="I39">
        <f t="shared" si="13"/>
        <v>0</v>
      </c>
      <c r="J39" t="e">
        <f t="shared" si="14"/>
        <v>#DIV/0!</v>
      </c>
      <c r="K39" t="e">
        <f t="shared" si="4"/>
        <v>#DIV/0!</v>
      </c>
      <c r="L39">
        <f t="shared" si="5"/>
        <v>0.10791485144974106</v>
      </c>
      <c r="M39">
        <f t="shared" si="6"/>
        <v>0.96691878276077381</v>
      </c>
      <c r="N39">
        <v>0.105903</v>
      </c>
      <c r="O39" t="e">
        <f t="shared" si="3"/>
        <v>#DIV/0!</v>
      </c>
      <c r="P39" s="7" t="str">
        <f t="shared" si="7"/>
        <v>non.sig</v>
      </c>
      <c r="Q39" t="str">
        <f t="shared" si="8"/>
        <v>non.sig</v>
      </c>
    </row>
    <row r="40" spans="1:17" x14ac:dyDescent="0.35">
      <c r="A40" t="s">
        <v>73</v>
      </c>
      <c r="B40">
        <v>0.29023900000000002</v>
      </c>
      <c r="C40">
        <v>0.24268799999999999</v>
      </c>
      <c r="D40">
        <v>0.23858699999999999</v>
      </c>
      <c r="E40">
        <f t="shared" si="12"/>
        <v>0.25717133333333336</v>
      </c>
      <c r="F40">
        <v>0.41255399999999998</v>
      </c>
      <c r="G40">
        <v>0.367421</v>
      </c>
      <c r="H40">
        <v>0.41316399999999998</v>
      </c>
      <c r="I40">
        <f t="shared" si="13"/>
        <v>0.39771299999999998</v>
      </c>
      <c r="J40">
        <f t="shared" si="14"/>
        <v>0.64662541413867125</v>
      </c>
      <c r="K40">
        <f t="shared" si="4"/>
        <v>-0.62899788446743166</v>
      </c>
      <c r="L40">
        <f t="shared" si="5"/>
        <v>7.1853659220230881E-3</v>
      </c>
      <c r="M40">
        <f t="shared" si="6"/>
        <v>2.1435511100810651</v>
      </c>
      <c r="N40">
        <v>0.19165740000000001</v>
      </c>
      <c r="O40" t="str">
        <f t="shared" si="3"/>
        <v>Down</v>
      </c>
      <c r="P40" t="str">
        <f t="shared" si="7"/>
        <v>sig</v>
      </c>
      <c r="Q40" t="str">
        <f t="shared" si="8"/>
        <v>non.sig</v>
      </c>
    </row>
    <row r="41" spans="1:17" x14ac:dyDescent="0.35">
      <c r="A41" t="s">
        <v>80</v>
      </c>
      <c r="B41">
        <v>0</v>
      </c>
      <c r="C41">
        <v>9.3591999999999995E-2</v>
      </c>
      <c r="D41">
        <v>0.107208</v>
      </c>
      <c r="E41">
        <f t="shared" si="12"/>
        <v>6.6933333333333331E-2</v>
      </c>
      <c r="F41">
        <v>0.20077</v>
      </c>
      <c r="G41">
        <v>0.189438</v>
      </c>
      <c r="H41">
        <v>0.20364299999999999</v>
      </c>
      <c r="I41">
        <f t="shared" si="13"/>
        <v>0.19795033333333334</v>
      </c>
      <c r="J41">
        <f t="shared" si="14"/>
        <v>0.33813195565891108</v>
      </c>
      <c r="K41">
        <f t="shared" si="4"/>
        <v>-1.5643417281914487</v>
      </c>
      <c r="L41">
        <f t="shared" si="5"/>
        <v>3.2061283470836477E-2</v>
      </c>
      <c r="M41">
        <f t="shared" si="6"/>
        <v>1.4940190960447288</v>
      </c>
      <c r="N41">
        <v>3.5939409999999998E-2</v>
      </c>
      <c r="O41" t="str">
        <f t="shared" si="3"/>
        <v>Down</v>
      </c>
      <c r="P41" s="7" t="str">
        <f t="shared" si="7"/>
        <v>sig</v>
      </c>
      <c r="Q41" s="7" t="str">
        <f t="shared" si="8"/>
        <v>sig</v>
      </c>
    </row>
    <row r="42" spans="1:17" x14ac:dyDescent="0.35">
      <c r="A42" t="s">
        <v>55</v>
      </c>
      <c r="B42">
        <v>2.1018669999999999</v>
      </c>
      <c r="C42">
        <v>1.338856</v>
      </c>
      <c r="D42">
        <v>1.6881280000000001</v>
      </c>
      <c r="E42">
        <f t="shared" si="12"/>
        <v>1.7096169999999999</v>
      </c>
      <c r="F42">
        <v>1.471109</v>
      </c>
      <c r="G42">
        <v>1.5996710000000001</v>
      </c>
      <c r="H42">
        <v>1.691587</v>
      </c>
      <c r="I42">
        <f t="shared" si="13"/>
        <v>1.5874556666666668</v>
      </c>
      <c r="J42">
        <f t="shared" si="14"/>
        <v>1.0769541700587122</v>
      </c>
      <c r="K42">
        <f t="shared" si="4"/>
        <v>0.10695685709117886</v>
      </c>
      <c r="L42">
        <f t="shared" si="5"/>
        <v>0.34500355744801903</v>
      </c>
      <c r="M42">
        <f t="shared" si="6"/>
        <v>0.46217642674678699</v>
      </c>
      <c r="N42">
        <v>9.7285940000000001E-2</v>
      </c>
      <c r="O42" t="str">
        <f t="shared" si="3"/>
        <v>Down</v>
      </c>
      <c r="P42" s="7" t="str">
        <f t="shared" si="7"/>
        <v>non.sig</v>
      </c>
      <c r="Q42" t="str">
        <f t="shared" si="8"/>
        <v>non.sig</v>
      </c>
    </row>
    <row r="43" spans="1:17" x14ac:dyDescent="0.35">
      <c r="A43" t="s">
        <v>50</v>
      </c>
      <c r="B43">
        <v>0.56484599999999996</v>
      </c>
      <c r="C43">
        <v>1.066756</v>
      </c>
      <c r="D43">
        <v>1.223954</v>
      </c>
      <c r="E43">
        <f t="shared" si="12"/>
        <v>0.95185200000000003</v>
      </c>
      <c r="F43">
        <v>0.65981000000000001</v>
      </c>
      <c r="G43">
        <v>0.85573399999999999</v>
      </c>
      <c r="H43">
        <v>0.96015700000000004</v>
      </c>
      <c r="I43">
        <f t="shared" si="13"/>
        <v>0.82523366666666664</v>
      </c>
      <c r="J43">
        <f t="shared" si="14"/>
        <v>1.1534333104038008</v>
      </c>
      <c r="K43">
        <f t="shared" si="4"/>
        <v>0.20593459220373708</v>
      </c>
      <c r="L43">
        <f t="shared" si="5"/>
        <v>0.18751267544695693</v>
      </c>
      <c r="M43">
        <f t="shared" si="6"/>
        <v>0.72696936958636338</v>
      </c>
      <c r="N43">
        <v>0.1157454</v>
      </c>
      <c r="O43" t="str">
        <f t="shared" si="3"/>
        <v>Down</v>
      </c>
      <c r="P43" t="str">
        <f t="shared" si="7"/>
        <v>non.sig</v>
      </c>
      <c r="Q43" t="str">
        <f t="shared" si="8"/>
        <v>non.sig</v>
      </c>
    </row>
    <row r="44" spans="1:17" x14ac:dyDescent="0.35">
      <c r="A44" t="s">
        <v>26</v>
      </c>
      <c r="B44">
        <v>1.029874</v>
      </c>
      <c r="C44">
        <v>1.115286</v>
      </c>
      <c r="D44">
        <v>1.1016570000000001</v>
      </c>
      <c r="E44">
        <f t="shared" si="12"/>
        <v>1.0822723333333333</v>
      </c>
      <c r="F44">
        <v>0.42922199999999999</v>
      </c>
      <c r="G44">
        <v>0.45693899999999998</v>
      </c>
      <c r="H44">
        <v>0.50726899999999997</v>
      </c>
      <c r="I44">
        <f t="shared" si="13"/>
        <v>0.46447666666666665</v>
      </c>
      <c r="J44">
        <f t="shared" si="14"/>
        <v>2.330089778460346</v>
      </c>
      <c r="K44">
        <f t="shared" si="4"/>
        <v>1.220385543053043</v>
      </c>
      <c r="L44">
        <f t="shared" si="5"/>
        <v>5.4195674570242615E-4</v>
      </c>
      <c r="M44">
        <f t="shared" si="6"/>
        <v>3.2660353737058325</v>
      </c>
      <c r="N44">
        <v>0.1257047</v>
      </c>
      <c r="O44" t="str">
        <f t="shared" si="3"/>
        <v>Up</v>
      </c>
      <c r="P44" t="str">
        <f t="shared" si="7"/>
        <v>sig</v>
      </c>
      <c r="Q44" t="str">
        <f t="shared" si="8"/>
        <v>non.sig</v>
      </c>
    </row>
    <row r="45" spans="1:17" x14ac:dyDescent="0.35">
      <c r="A45" t="s">
        <v>1</v>
      </c>
      <c r="B45">
        <v>0.46746900000000002</v>
      </c>
      <c r="C45">
        <v>0.40390199999999998</v>
      </c>
      <c r="D45">
        <v>0.43464999999999998</v>
      </c>
      <c r="E45">
        <f t="shared" si="12"/>
        <v>0.43534033333333327</v>
      </c>
      <c r="F45">
        <v>0.35447800000000002</v>
      </c>
      <c r="G45">
        <v>0.28772500000000001</v>
      </c>
      <c r="H45">
        <v>0.26283099999999998</v>
      </c>
      <c r="I45">
        <f t="shared" si="13"/>
        <v>0.30167800000000006</v>
      </c>
      <c r="J45">
        <f t="shared" si="14"/>
        <v>1.443062912553561</v>
      </c>
      <c r="K45">
        <f t="shared" si="4"/>
        <v>0.5291341977158146</v>
      </c>
      <c r="L45">
        <f t="shared" si="5"/>
        <v>9.9078798946502407E-3</v>
      </c>
      <c r="M45">
        <f t="shared" si="6"/>
        <v>2.004019266660968</v>
      </c>
      <c r="N45">
        <v>0.1446519</v>
      </c>
      <c r="O45" t="str">
        <f t="shared" si="3"/>
        <v>Down</v>
      </c>
      <c r="P45" t="str">
        <f t="shared" si="7"/>
        <v>sig</v>
      </c>
      <c r="Q45" t="str">
        <f t="shared" si="8"/>
        <v>non.sig</v>
      </c>
    </row>
    <row r="46" spans="1:17" x14ac:dyDescent="0.35">
      <c r="A46" t="s">
        <v>82</v>
      </c>
      <c r="B46">
        <v>1.735562</v>
      </c>
      <c r="C46">
        <v>1.56542</v>
      </c>
      <c r="D46">
        <v>1.582589</v>
      </c>
      <c r="E46">
        <f t="shared" si="12"/>
        <v>1.6278569999999999</v>
      </c>
      <c r="F46">
        <v>0.36718499999999998</v>
      </c>
      <c r="G46">
        <v>0.40529599999999999</v>
      </c>
      <c r="H46">
        <v>0.44339400000000001</v>
      </c>
      <c r="I46">
        <f t="shared" si="13"/>
        <v>0.40529166666666666</v>
      </c>
      <c r="J46">
        <f t="shared" si="14"/>
        <v>4.0165074534800036</v>
      </c>
      <c r="K46">
        <f t="shared" si="4"/>
        <v>2.0059415537432708</v>
      </c>
      <c r="L46">
        <f t="shared" si="5"/>
        <v>1.7807287259490841E-3</v>
      </c>
      <c r="M46">
        <f t="shared" si="6"/>
        <v>2.7494022353917096</v>
      </c>
      <c r="N46">
        <v>0.26787640000000001</v>
      </c>
      <c r="O46" t="str">
        <f t="shared" si="3"/>
        <v>Up</v>
      </c>
      <c r="P46" t="str">
        <f t="shared" si="7"/>
        <v>sig</v>
      </c>
      <c r="Q46" t="str">
        <f t="shared" si="8"/>
        <v>non.sig</v>
      </c>
    </row>
    <row r="47" spans="1:17" x14ac:dyDescent="0.35">
      <c r="A47" t="s">
        <v>29</v>
      </c>
      <c r="B47">
        <v>2.0726010000000001</v>
      </c>
      <c r="C47">
        <v>2.408979</v>
      </c>
      <c r="D47">
        <v>2.2582100000000001</v>
      </c>
      <c r="E47">
        <f t="shared" si="12"/>
        <v>2.2465966666666666</v>
      </c>
      <c r="F47">
        <v>1.4759519999999999</v>
      </c>
      <c r="G47">
        <v>1.976224</v>
      </c>
      <c r="H47">
        <v>2.2410420000000002</v>
      </c>
      <c r="I47">
        <f t="shared" si="13"/>
        <v>1.8977393333333332</v>
      </c>
      <c r="J47">
        <f t="shared" si="14"/>
        <v>1.1838278456928928</v>
      </c>
      <c r="K47">
        <f t="shared" si="4"/>
        <v>0.24345929699458566</v>
      </c>
      <c r="L47">
        <f t="shared" si="5"/>
        <v>9.0216865140840929E-2</v>
      </c>
      <c r="M47">
        <f t="shared" si="6"/>
        <v>1.0447122678577712</v>
      </c>
      <c r="N47">
        <v>7.3012759999999996E-2</v>
      </c>
      <c r="O47" t="str">
        <f t="shared" si="3"/>
        <v>Down</v>
      </c>
      <c r="P47" s="7" t="str">
        <f t="shared" si="7"/>
        <v>non.sig</v>
      </c>
      <c r="Q47" t="str">
        <f t="shared" si="8"/>
        <v>non.sig</v>
      </c>
    </row>
    <row r="48" spans="1:17" x14ac:dyDescent="0.35">
      <c r="A48" t="s">
        <v>54</v>
      </c>
      <c r="B48">
        <v>0.79369500000000004</v>
      </c>
      <c r="C48">
        <v>1.107429</v>
      </c>
      <c r="D48">
        <v>0.99802800000000003</v>
      </c>
      <c r="E48">
        <f t="shared" si="12"/>
        <v>0.96638400000000002</v>
      </c>
      <c r="F48">
        <v>0.73716899999999996</v>
      </c>
      <c r="G48">
        <v>0.92158499999999999</v>
      </c>
      <c r="H48">
        <v>0.88893299999999997</v>
      </c>
      <c r="I48">
        <f t="shared" si="13"/>
        <v>0.8492289999999999</v>
      </c>
      <c r="J48">
        <f t="shared" si="14"/>
        <v>1.1379545446516783</v>
      </c>
      <c r="K48">
        <f t="shared" si="4"/>
        <v>0.18644293065386067</v>
      </c>
      <c r="L48">
        <f t="shared" si="5"/>
        <v>4.4594905883472369E-2</v>
      </c>
      <c r="M48">
        <f t="shared" si="6"/>
        <v>1.3507147483069721</v>
      </c>
      <c r="N48">
        <v>0.25909660000000001</v>
      </c>
      <c r="O48" t="str">
        <f t="shared" si="3"/>
        <v>Down</v>
      </c>
      <c r="P48" t="str">
        <f t="shared" si="7"/>
        <v>sig</v>
      </c>
      <c r="Q48" t="str">
        <f t="shared" si="8"/>
        <v>non.sig</v>
      </c>
    </row>
    <row r="49" spans="1:17" x14ac:dyDescent="0.35">
      <c r="A49" t="s">
        <v>43</v>
      </c>
      <c r="B49">
        <v>4.4247500000000004</v>
      </c>
      <c r="C49">
        <v>2.688402</v>
      </c>
      <c r="D49">
        <v>3.1388699999999998</v>
      </c>
      <c r="E49">
        <f t="shared" si="12"/>
        <v>3.4173406666666666</v>
      </c>
      <c r="F49">
        <v>2.0734270000000001</v>
      </c>
      <c r="G49">
        <v>2.3272460000000001</v>
      </c>
      <c r="H49">
        <v>2.6167470000000002</v>
      </c>
      <c r="I49">
        <f t="shared" si="13"/>
        <v>2.33914</v>
      </c>
      <c r="J49">
        <f t="shared" si="14"/>
        <v>1.4609389205719481</v>
      </c>
      <c r="K49">
        <f t="shared" si="4"/>
        <v>0.54689586272048085</v>
      </c>
      <c r="L49">
        <f t="shared" si="5"/>
        <v>0.11661225638911665</v>
      </c>
      <c r="M49">
        <f t="shared" si="6"/>
        <v>0.93325580118571738</v>
      </c>
      <c r="N49">
        <v>0.28569870000000003</v>
      </c>
      <c r="O49" t="str">
        <f t="shared" si="3"/>
        <v>Down</v>
      </c>
      <c r="P49" t="str">
        <f t="shared" si="7"/>
        <v>non.sig</v>
      </c>
      <c r="Q49" t="str">
        <f t="shared" si="8"/>
        <v>non.sig</v>
      </c>
    </row>
    <row r="50" spans="1:17" x14ac:dyDescent="0.35">
      <c r="A50" t="s">
        <v>52</v>
      </c>
      <c r="B50">
        <v>1.269909</v>
      </c>
      <c r="C50">
        <v>1.42635</v>
      </c>
      <c r="D50">
        <v>1.3196349999999999</v>
      </c>
      <c r="E50">
        <f t="shared" ref="E50:E59" si="15">AVERAGE(B50:D50)</f>
        <v>1.3386313333333331</v>
      </c>
      <c r="F50">
        <v>0.52309600000000001</v>
      </c>
      <c r="G50">
        <v>0.49649399999999999</v>
      </c>
      <c r="H50">
        <v>0.536188</v>
      </c>
      <c r="I50">
        <f t="shared" ref="I50:I59" si="16">AVERAGE(F50:H50)</f>
        <v>0.5185926666666667</v>
      </c>
      <c r="J50">
        <f t="shared" ref="J50:J59" si="17">E50/I50</f>
        <v>2.5812770202432476</v>
      </c>
      <c r="K50">
        <f t="shared" si="4"/>
        <v>1.3680849784272535</v>
      </c>
      <c r="L50">
        <f t="shared" si="5"/>
        <v>2.3087936140138202E-3</v>
      </c>
      <c r="M50">
        <f t="shared" si="6"/>
        <v>2.6366148874816946</v>
      </c>
      <c r="N50">
        <v>0.15186930000000001</v>
      </c>
      <c r="O50" t="str">
        <f t="shared" si="3"/>
        <v>Up</v>
      </c>
      <c r="P50" t="str">
        <f t="shared" si="7"/>
        <v>sig</v>
      </c>
      <c r="Q50" t="str">
        <f t="shared" si="8"/>
        <v>non.sig</v>
      </c>
    </row>
    <row r="51" spans="1:17" x14ac:dyDescent="0.35">
      <c r="A51" t="s">
        <v>64</v>
      </c>
      <c r="B51">
        <v>0.59536299999999998</v>
      </c>
      <c r="C51">
        <v>0.34944900000000001</v>
      </c>
      <c r="D51">
        <v>0.41067100000000001</v>
      </c>
      <c r="E51">
        <f t="shared" si="15"/>
        <v>0.45182766666666668</v>
      </c>
      <c r="F51">
        <v>0.37372899999999998</v>
      </c>
      <c r="G51">
        <v>0.42669800000000002</v>
      </c>
      <c r="H51">
        <v>0.42563800000000002</v>
      </c>
      <c r="I51">
        <f t="shared" si="16"/>
        <v>0.40868833333333332</v>
      </c>
      <c r="J51">
        <f t="shared" si="17"/>
        <v>1.1055555782115958</v>
      </c>
      <c r="K51">
        <f t="shared" si="4"/>
        <v>0.14477155377898004</v>
      </c>
      <c r="L51">
        <f t="shared" si="5"/>
        <v>0.34114888719751202</v>
      </c>
      <c r="M51">
        <f t="shared" si="6"/>
        <v>0.46705604101830683</v>
      </c>
      <c r="N51">
        <v>5.342396E-2</v>
      </c>
      <c r="O51" t="str">
        <f t="shared" si="3"/>
        <v>Down</v>
      </c>
      <c r="P51" s="7" t="str">
        <f t="shared" si="7"/>
        <v>non.sig</v>
      </c>
      <c r="Q51" t="str">
        <f t="shared" si="8"/>
        <v>non.sig</v>
      </c>
    </row>
    <row r="52" spans="1:17" x14ac:dyDescent="0.35">
      <c r="A52" t="s">
        <v>70</v>
      </c>
      <c r="B52">
        <v>4.237082</v>
      </c>
      <c r="C52">
        <v>1.7629079999999999</v>
      </c>
      <c r="D52">
        <v>2.344957</v>
      </c>
      <c r="E52">
        <f t="shared" si="15"/>
        <v>2.7816490000000003</v>
      </c>
      <c r="F52">
        <v>1.480629</v>
      </c>
      <c r="G52">
        <v>1.0453619999999999</v>
      </c>
      <c r="H52">
        <v>1.1747840000000001</v>
      </c>
      <c r="I52">
        <f t="shared" si="16"/>
        <v>1.2335916666666666</v>
      </c>
      <c r="J52">
        <f t="shared" si="17"/>
        <v>2.2549187670150173</v>
      </c>
      <c r="K52">
        <f t="shared" si="4"/>
        <v>1.1730754616245505</v>
      </c>
      <c r="L52">
        <f t="shared" si="5"/>
        <v>6.462560669284062E-2</v>
      </c>
      <c r="M52">
        <f t="shared" si="6"/>
        <v>1.189595366805295</v>
      </c>
      <c r="N52">
        <v>8.3178260000000004E-2</v>
      </c>
      <c r="O52" t="str">
        <f t="shared" si="3"/>
        <v>Up</v>
      </c>
      <c r="P52" s="7" t="str">
        <f t="shared" si="7"/>
        <v>non.sig</v>
      </c>
      <c r="Q52" t="str">
        <f t="shared" si="8"/>
        <v>non.sig</v>
      </c>
    </row>
    <row r="53" spans="1:17" x14ac:dyDescent="0.35">
      <c r="A53" t="s">
        <v>66</v>
      </c>
      <c r="B53">
        <v>8.7060359999999992</v>
      </c>
      <c r="C53">
        <v>3.1594329999999999</v>
      </c>
      <c r="D53">
        <v>6.55166</v>
      </c>
      <c r="E53">
        <f t="shared" si="15"/>
        <v>6.139043</v>
      </c>
      <c r="F53">
        <v>1.050373</v>
      </c>
      <c r="G53">
        <v>2.5445950000000002</v>
      </c>
      <c r="H53">
        <v>2.7565740000000001</v>
      </c>
      <c r="I53">
        <f t="shared" si="16"/>
        <v>2.1171806666666666</v>
      </c>
      <c r="J53">
        <f t="shared" si="17"/>
        <v>2.8996311446889589</v>
      </c>
      <c r="K53">
        <f t="shared" si="4"/>
        <v>1.5358693900425828</v>
      </c>
      <c r="L53">
        <f t="shared" si="5"/>
        <v>9.3425866374176825E-2</v>
      </c>
      <c r="M53">
        <f t="shared" si="6"/>
        <v>1.0295328660790244</v>
      </c>
      <c r="N53">
        <v>0.26911239999999997</v>
      </c>
      <c r="O53" t="str">
        <f t="shared" si="3"/>
        <v>Up</v>
      </c>
      <c r="P53" t="str">
        <f t="shared" si="7"/>
        <v>non.sig</v>
      </c>
      <c r="Q53" t="str">
        <f t="shared" si="8"/>
        <v>non.sig</v>
      </c>
    </row>
    <row r="54" spans="1:17" x14ac:dyDescent="0.35">
      <c r="A54" t="s">
        <v>85</v>
      </c>
      <c r="B54">
        <v>0.97959200000000002</v>
      </c>
      <c r="C54">
        <v>0.87199400000000005</v>
      </c>
      <c r="D54">
        <v>0.88663700000000001</v>
      </c>
      <c r="E54">
        <f t="shared" si="15"/>
        <v>0.91274100000000002</v>
      </c>
      <c r="F54">
        <v>0.44950299999999999</v>
      </c>
      <c r="G54">
        <v>0.51880899999999996</v>
      </c>
      <c r="H54">
        <v>0.52427100000000004</v>
      </c>
      <c r="I54">
        <f t="shared" si="16"/>
        <v>0.49752766666666665</v>
      </c>
      <c r="J54">
        <f t="shared" si="17"/>
        <v>1.8345532543248853</v>
      </c>
      <c r="K54">
        <f t="shared" si="4"/>
        <v>0.87542878446395977</v>
      </c>
      <c r="L54">
        <f t="shared" si="5"/>
        <v>9.3211393225577262E-3</v>
      </c>
      <c r="M54">
        <f t="shared" si="6"/>
        <v>2.0305310006010711</v>
      </c>
      <c r="N54">
        <v>8.2855849999999995E-2</v>
      </c>
      <c r="O54" t="str">
        <f t="shared" si="3"/>
        <v>Down</v>
      </c>
      <c r="P54" s="7" t="str">
        <f t="shared" si="7"/>
        <v>sig</v>
      </c>
      <c r="Q54" t="str">
        <f t="shared" si="8"/>
        <v>non.sig</v>
      </c>
    </row>
    <row r="55" spans="1:17" x14ac:dyDescent="0.35">
      <c r="A55" t="s">
        <v>76</v>
      </c>
      <c r="B55">
        <v>0.37329600000000002</v>
      </c>
      <c r="C55">
        <v>0.40957199999999999</v>
      </c>
      <c r="D55">
        <v>0.44595499999999999</v>
      </c>
      <c r="E55">
        <f t="shared" si="15"/>
        <v>0.40960766666666665</v>
      </c>
      <c r="F55">
        <v>0.71390699999999996</v>
      </c>
      <c r="G55">
        <v>0.66336700000000004</v>
      </c>
      <c r="H55">
        <v>0.71208400000000005</v>
      </c>
      <c r="I55">
        <f t="shared" si="16"/>
        <v>0.69645266666666661</v>
      </c>
      <c r="J55">
        <f t="shared" si="17"/>
        <v>0.58813424985091112</v>
      </c>
      <c r="K55">
        <f t="shared" si="4"/>
        <v>-0.76578258695632817</v>
      </c>
      <c r="L55">
        <f t="shared" si="5"/>
        <v>4.4096899082517807E-3</v>
      </c>
      <c r="M55">
        <f t="shared" si="6"/>
        <v>2.3555919492782151</v>
      </c>
      <c r="N55">
        <v>9.7285940000000001E-2</v>
      </c>
      <c r="O55" t="str">
        <f t="shared" si="3"/>
        <v>Down</v>
      </c>
      <c r="P55" s="7" t="str">
        <f t="shared" si="7"/>
        <v>sig</v>
      </c>
      <c r="Q55" t="str">
        <f t="shared" si="8"/>
        <v>non.sig</v>
      </c>
    </row>
    <row r="56" spans="1:17" x14ac:dyDescent="0.35">
      <c r="A56" t="s">
        <v>48</v>
      </c>
      <c r="B56">
        <v>1.5432049999999999</v>
      </c>
      <c r="C56">
        <v>0.85708200000000001</v>
      </c>
      <c r="D56">
        <v>0.74493299999999996</v>
      </c>
      <c r="E56">
        <f t="shared" si="15"/>
        <v>1.0484066666666667</v>
      </c>
      <c r="F56">
        <v>0.703932</v>
      </c>
      <c r="G56">
        <v>0.65964199999999995</v>
      </c>
      <c r="H56">
        <v>0.72848999999999997</v>
      </c>
      <c r="I56">
        <f t="shared" si="16"/>
        <v>0.69735466666666657</v>
      </c>
      <c r="J56">
        <f t="shared" si="17"/>
        <v>1.5034052495525951</v>
      </c>
      <c r="K56">
        <f t="shared" si="4"/>
        <v>0.58823394652311678</v>
      </c>
      <c r="L56">
        <f t="shared" si="5"/>
        <v>0.14744813152286301</v>
      </c>
      <c r="M56">
        <f t="shared" si="6"/>
        <v>0.83136072649944415</v>
      </c>
      <c r="N56">
        <v>0.43140420000000002</v>
      </c>
      <c r="O56" t="str">
        <f t="shared" si="3"/>
        <v>Down</v>
      </c>
      <c r="P56" t="str">
        <f t="shared" si="7"/>
        <v>non.sig</v>
      </c>
      <c r="Q56" t="str">
        <f t="shared" si="8"/>
        <v>non.sig</v>
      </c>
    </row>
    <row r="57" spans="1:17" x14ac:dyDescent="0.35">
      <c r="A57" t="s">
        <v>49</v>
      </c>
      <c r="B57">
        <v>1.6494139999999999</v>
      </c>
      <c r="C57">
        <v>1.4583109999999999</v>
      </c>
      <c r="D57">
        <v>1.4931920000000001</v>
      </c>
      <c r="E57">
        <f t="shared" si="15"/>
        <v>1.533639</v>
      </c>
      <c r="F57">
        <v>0.47495900000000002</v>
      </c>
      <c r="G57">
        <v>0.60865599999999997</v>
      </c>
      <c r="H57">
        <v>0.65110800000000002</v>
      </c>
      <c r="I57">
        <f t="shared" si="16"/>
        <v>0.578241</v>
      </c>
      <c r="J57">
        <f t="shared" si="17"/>
        <v>2.6522488028348041</v>
      </c>
      <c r="K57">
        <f t="shared" si="4"/>
        <v>1.4072161185045455</v>
      </c>
      <c r="L57">
        <f t="shared" si="5"/>
        <v>6.4471076280243666E-3</v>
      </c>
      <c r="M57">
        <f t="shared" si="6"/>
        <v>2.1906350796156473</v>
      </c>
      <c r="N57">
        <v>7.3367720000000001E-3</v>
      </c>
      <c r="O57" t="str">
        <f t="shared" si="3"/>
        <v>Up</v>
      </c>
      <c r="P57" s="7" t="str">
        <f t="shared" si="7"/>
        <v>sig</v>
      </c>
      <c r="Q57" s="7" t="str">
        <f t="shared" si="8"/>
        <v>sig</v>
      </c>
    </row>
    <row r="58" spans="1:17" x14ac:dyDescent="0.35">
      <c r="A58" t="s">
        <v>47</v>
      </c>
      <c r="B58">
        <v>0.53398199999999996</v>
      </c>
      <c r="C58">
        <v>0.65200400000000003</v>
      </c>
      <c r="D58">
        <v>0.91485399999999995</v>
      </c>
      <c r="E58">
        <f t="shared" si="15"/>
        <v>0.7002799999999999</v>
      </c>
      <c r="F58">
        <v>0.81378300000000003</v>
      </c>
      <c r="G58">
        <v>0.86997800000000003</v>
      </c>
      <c r="H58">
        <v>0.83832499999999999</v>
      </c>
      <c r="I58">
        <f t="shared" si="16"/>
        <v>0.84069533333333324</v>
      </c>
      <c r="J58">
        <f t="shared" si="17"/>
        <v>0.83297714669523559</v>
      </c>
      <c r="K58">
        <f t="shared" si="4"/>
        <v>-0.26365118009093269</v>
      </c>
      <c r="L58">
        <f t="shared" si="5"/>
        <v>0.16486358534255657</v>
      </c>
      <c r="M58">
        <f t="shared" si="6"/>
        <v>0.78287525964482962</v>
      </c>
      <c r="N58">
        <v>0.3763976</v>
      </c>
      <c r="O58" t="str">
        <f t="shared" si="3"/>
        <v>Down</v>
      </c>
      <c r="P58" t="str">
        <f t="shared" si="7"/>
        <v>non.sig</v>
      </c>
      <c r="Q58" t="str">
        <f t="shared" si="8"/>
        <v>non.sig</v>
      </c>
    </row>
    <row r="59" spans="1:17" x14ac:dyDescent="0.35">
      <c r="A59" t="s">
        <v>86</v>
      </c>
      <c r="B59">
        <v>0</v>
      </c>
      <c r="C59">
        <v>0.451459</v>
      </c>
      <c r="D59">
        <v>0.43110700000000002</v>
      </c>
      <c r="E59">
        <f t="shared" si="15"/>
        <v>0.29418866666666665</v>
      </c>
      <c r="F59">
        <v>0.21045900000000001</v>
      </c>
      <c r="G59">
        <v>0.30174899999999999</v>
      </c>
      <c r="H59">
        <v>0.30309000000000003</v>
      </c>
      <c r="I59">
        <f t="shared" si="16"/>
        <v>0.27176600000000001</v>
      </c>
      <c r="J59">
        <f t="shared" si="17"/>
        <v>1.0825072550159573</v>
      </c>
      <c r="K59">
        <f t="shared" si="4"/>
        <v>0.11437669399631314</v>
      </c>
      <c r="L59">
        <f t="shared" si="5"/>
        <v>0.43263536769659594</v>
      </c>
      <c r="M59">
        <f t="shared" si="6"/>
        <v>0.36387798011741584</v>
      </c>
      <c r="N59">
        <v>8.9401820000000007E-2</v>
      </c>
      <c r="O59" t="str">
        <f t="shared" si="3"/>
        <v>Down</v>
      </c>
      <c r="P59" s="7" t="str">
        <f t="shared" si="7"/>
        <v>non.sig</v>
      </c>
      <c r="Q59" t="str">
        <f t="shared" si="8"/>
        <v>non.sig</v>
      </c>
    </row>
    <row r="60" spans="1:17" x14ac:dyDescent="0.35">
      <c r="A60" t="s">
        <v>81</v>
      </c>
      <c r="B60">
        <v>0.74051199999999995</v>
      </c>
      <c r="C60">
        <v>0.72501300000000002</v>
      </c>
      <c r="D60">
        <v>0.64703299999999997</v>
      </c>
      <c r="E60">
        <f t="shared" ref="E60:E72" si="18">AVERAGE(B60:D60)</f>
        <v>0.70418599999999998</v>
      </c>
      <c r="F60">
        <v>0.28387800000000002</v>
      </c>
      <c r="G60">
        <v>0.234788</v>
      </c>
      <c r="H60">
        <v>0.25188700000000003</v>
      </c>
      <c r="I60">
        <f t="shared" ref="I60:I72" si="19">AVERAGE(F60:H60)</f>
        <v>0.256851</v>
      </c>
      <c r="J60">
        <f t="shared" ref="J60:J72" si="20">E60/I60</f>
        <v>2.7416128416864254</v>
      </c>
      <c r="K60">
        <f t="shared" si="4"/>
        <v>1.455024854554323</v>
      </c>
      <c r="L60">
        <f t="shared" si="5"/>
        <v>1.9251538850744703E-3</v>
      </c>
      <c r="M60">
        <f t="shared" si="6"/>
        <v>2.7155345499125869</v>
      </c>
      <c r="N60">
        <v>0.3421941</v>
      </c>
      <c r="O60" t="str">
        <f t="shared" si="3"/>
        <v>Up</v>
      </c>
      <c r="P60" t="str">
        <f t="shared" si="7"/>
        <v>sig</v>
      </c>
      <c r="Q60" t="str">
        <f t="shared" si="8"/>
        <v>non.sig</v>
      </c>
    </row>
    <row r="61" spans="1:17" x14ac:dyDescent="0.35">
      <c r="A61" t="s">
        <v>51</v>
      </c>
      <c r="B61">
        <v>0.73201000000000005</v>
      </c>
      <c r="C61">
        <v>0.80277900000000002</v>
      </c>
      <c r="D61">
        <v>0.84098300000000004</v>
      </c>
      <c r="E61">
        <f t="shared" si="18"/>
        <v>0.79192399999999996</v>
      </c>
      <c r="F61">
        <v>0.31581999999999999</v>
      </c>
      <c r="G61">
        <v>0.31859799999999999</v>
      </c>
      <c r="H61">
        <v>0.35288799999999998</v>
      </c>
      <c r="I61">
        <f t="shared" si="19"/>
        <v>0.32910199999999995</v>
      </c>
      <c r="J61">
        <f t="shared" si="20"/>
        <v>2.4063177981294555</v>
      </c>
      <c r="K61">
        <f t="shared" si="4"/>
        <v>1.2668271892755578</v>
      </c>
      <c r="L61">
        <f t="shared" si="5"/>
        <v>1.2671132070110923E-3</v>
      </c>
      <c r="M61">
        <f t="shared" si="6"/>
        <v>2.8971845824457647</v>
      </c>
      <c r="N61">
        <v>0.1041784</v>
      </c>
      <c r="O61" t="str">
        <f t="shared" si="3"/>
        <v>Up</v>
      </c>
      <c r="P61" s="7" t="str">
        <f t="shared" si="7"/>
        <v>sig</v>
      </c>
      <c r="Q61" t="str">
        <f t="shared" si="8"/>
        <v>non.sig</v>
      </c>
    </row>
    <row r="62" spans="1:17" x14ac:dyDescent="0.35">
      <c r="A62" t="s">
        <v>69</v>
      </c>
      <c r="B62">
        <v>1.6435949999999999</v>
      </c>
      <c r="C62">
        <v>0.969642</v>
      </c>
      <c r="D62">
        <v>1.0842830000000001</v>
      </c>
      <c r="E62">
        <f t="shared" si="18"/>
        <v>1.2325066666666666</v>
      </c>
      <c r="F62">
        <v>0.40548000000000001</v>
      </c>
      <c r="G62">
        <v>0.44700499999999999</v>
      </c>
      <c r="H62">
        <v>0.500556</v>
      </c>
      <c r="I62">
        <f t="shared" si="19"/>
        <v>0.45101366666666665</v>
      </c>
      <c r="J62">
        <f t="shared" si="20"/>
        <v>2.7327479359457696</v>
      </c>
      <c r="K62">
        <f t="shared" ref="K62:K81" si="21">LOG(J62,2)</f>
        <v>1.4503523942439183</v>
      </c>
      <c r="L62">
        <f t="shared" si="5"/>
        <v>3.8088927098398395E-2</v>
      </c>
      <c r="M62">
        <f t="shared" si="6"/>
        <v>1.4192012605185687</v>
      </c>
      <c r="N62">
        <v>0.24241550000000001</v>
      </c>
      <c r="O62" t="str">
        <f t="shared" si="3"/>
        <v>Up</v>
      </c>
      <c r="P62" t="str">
        <f t="shared" si="7"/>
        <v>sig</v>
      </c>
      <c r="Q62" t="str">
        <f t="shared" si="8"/>
        <v>non.sig</v>
      </c>
    </row>
    <row r="63" spans="1:17" x14ac:dyDescent="0.35">
      <c r="A63" t="s">
        <v>63</v>
      </c>
      <c r="B63">
        <v>0.55692600000000003</v>
      </c>
      <c r="C63">
        <v>0.65264599999999995</v>
      </c>
      <c r="D63">
        <v>0.63600500000000004</v>
      </c>
      <c r="E63">
        <f t="shared" si="18"/>
        <v>0.61519233333333334</v>
      </c>
      <c r="F63">
        <v>0.52947</v>
      </c>
      <c r="G63">
        <v>0.45120500000000002</v>
      </c>
      <c r="H63">
        <v>0.568523</v>
      </c>
      <c r="I63">
        <f t="shared" si="19"/>
        <v>0.51639933333333332</v>
      </c>
      <c r="J63">
        <f t="shared" si="20"/>
        <v>1.1913112462061015</v>
      </c>
      <c r="K63">
        <f t="shared" si="21"/>
        <v>0.25255038607768132</v>
      </c>
      <c r="L63">
        <f t="shared" si="5"/>
        <v>0.10059261036561734</v>
      </c>
      <c r="M63">
        <f t="shared" si="6"/>
        <v>0.99743392181797563</v>
      </c>
      <c r="N63">
        <v>7.0057339999999996E-2</v>
      </c>
      <c r="O63" t="str">
        <f t="shared" si="3"/>
        <v>Down</v>
      </c>
      <c r="P63" s="7" t="str">
        <f t="shared" si="7"/>
        <v>non.sig</v>
      </c>
      <c r="Q63" t="str">
        <f t="shared" si="8"/>
        <v>non.sig</v>
      </c>
    </row>
    <row r="64" spans="1:17" x14ac:dyDescent="0.35">
      <c r="A64" t="s">
        <v>57</v>
      </c>
      <c r="B64">
        <v>2.4376030000000002</v>
      </c>
      <c r="C64">
        <v>1.5987709999999999</v>
      </c>
      <c r="D64">
        <v>1.6096360000000001</v>
      </c>
      <c r="E64">
        <f t="shared" si="18"/>
        <v>1.8820033333333335</v>
      </c>
      <c r="F64">
        <v>0.695488</v>
      </c>
      <c r="G64">
        <v>0.78962699999999997</v>
      </c>
      <c r="H64">
        <v>0.82469999999999999</v>
      </c>
      <c r="I64">
        <f t="shared" si="19"/>
        <v>0.76993833333333328</v>
      </c>
      <c r="J64">
        <f t="shared" si="20"/>
        <v>2.4443559332673832</v>
      </c>
      <c r="K64">
        <f t="shared" si="21"/>
        <v>1.2894543775343903</v>
      </c>
      <c r="L64">
        <f t="shared" si="5"/>
        <v>3.5876332345748718E-2</v>
      </c>
      <c r="M64">
        <f t="shared" si="6"/>
        <v>1.4451919614868802</v>
      </c>
      <c r="N64">
        <v>0.26911239999999997</v>
      </c>
      <c r="O64" t="str">
        <f t="shared" si="3"/>
        <v>Up</v>
      </c>
      <c r="P64" t="str">
        <f t="shared" si="7"/>
        <v>sig</v>
      </c>
      <c r="Q64" t="str">
        <f t="shared" si="8"/>
        <v>non.sig</v>
      </c>
    </row>
    <row r="65" spans="1:17" x14ac:dyDescent="0.35">
      <c r="A65" t="s">
        <v>83</v>
      </c>
      <c r="B65">
        <v>2.6484589999999999</v>
      </c>
      <c r="C65">
        <v>2.418974</v>
      </c>
      <c r="D65">
        <v>2.4880170000000001</v>
      </c>
      <c r="E65">
        <f t="shared" si="18"/>
        <v>2.5184833333333332</v>
      </c>
      <c r="F65">
        <v>0.76676299999999997</v>
      </c>
      <c r="G65">
        <v>0.93761899999999998</v>
      </c>
      <c r="H65">
        <v>1.0419480000000001</v>
      </c>
      <c r="I65">
        <f t="shared" si="19"/>
        <v>0.91544333333333328</v>
      </c>
      <c r="J65">
        <f t="shared" si="20"/>
        <v>2.7511078421020052</v>
      </c>
      <c r="K65">
        <f t="shared" si="21"/>
        <v>1.4600126937131304</v>
      </c>
      <c r="L65">
        <f t="shared" si="5"/>
        <v>3.7545673794893686E-3</v>
      </c>
      <c r="M65">
        <f t="shared" si="6"/>
        <v>2.4254400974147075</v>
      </c>
      <c r="N65">
        <v>4.7312140000000003E-2</v>
      </c>
      <c r="O65" t="str">
        <f t="shared" si="3"/>
        <v>Up</v>
      </c>
      <c r="P65" s="7" t="str">
        <f t="shared" si="7"/>
        <v>sig</v>
      </c>
      <c r="Q65" s="7" t="str">
        <f t="shared" si="8"/>
        <v>sig</v>
      </c>
    </row>
    <row r="66" spans="1:17" x14ac:dyDescent="0.35">
      <c r="A66" t="s">
        <v>68</v>
      </c>
      <c r="B66">
        <v>0.29039500000000001</v>
      </c>
      <c r="C66">
        <v>0.82560100000000003</v>
      </c>
      <c r="D66">
        <v>0.83839600000000003</v>
      </c>
      <c r="E66">
        <f t="shared" si="18"/>
        <v>0.65146399999999993</v>
      </c>
      <c r="F66">
        <v>0.27685799999999999</v>
      </c>
      <c r="G66">
        <v>0.28409800000000002</v>
      </c>
      <c r="H66">
        <v>0.26997300000000002</v>
      </c>
      <c r="I66">
        <f t="shared" si="19"/>
        <v>0.27697633333333332</v>
      </c>
      <c r="J66">
        <f t="shared" si="20"/>
        <v>2.3520565535683553</v>
      </c>
      <c r="K66">
        <f t="shared" si="21"/>
        <v>1.2339227491928662</v>
      </c>
      <c r="L66">
        <f t="shared" si="5"/>
        <v>8.6955474024307366E-2</v>
      </c>
      <c r="M66">
        <f t="shared" si="6"/>
        <v>1.0607030730779474</v>
      </c>
      <c r="N66">
        <v>4.7312140000000003E-2</v>
      </c>
      <c r="O66" t="str">
        <f t="shared" si="3"/>
        <v>Up</v>
      </c>
      <c r="P66" s="7" t="str">
        <f t="shared" si="7"/>
        <v>non.sig</v>
      </c>
      <c r="Q66" s="7" t="str">
        <f t="shared" si="8"/>
        <v>sig</v>
      </c>
    </row>
    <row r="67" spans="1:17" x14ac:dyDescent="0.35">
      <c r="A67" t="s">
        <v>60</v>
      </c>
      <c r="B67">
        <v>2.639948</v>
      </c>
      <c r="C67">
        <v>2.4206310000000002</v>
      </c>
      <c r="D67">
        <v>2.5251679999999999</v>
      </c>
      <c r="E67">
        <f t="shared" si="18"/>
        <v>2.5285823333333335</v>
      </c>
      <c r="F67">
        <v>1.8771519999999999</v>
      </c>
      <c r="G67">
        <v>2.3369610000000001</v>
      </c>
      <c r="H67">
        <v>2.5107249999999999</v>
      </c>
      <c r="I67">
        <f t="shared" si="19"/>
        <v>2.2416126666666667</v>
      </c>
      <c r="J67">
        <f t="shared" si="20"/>
        <v>1.1280192920632439</v>
      </c>
      <c r="K67">
        <f t="shared" si="21"/>
        <v>0.17379174178454743</v>
      </c>
      <c r="L67">
        <f t="shared" si="5"/>
        <v>0.17619445949360873</v>
      </c>
      <c r="M67">
        <f t="shared" si="6"/>
        <v>0.75400775227575534</v>
      </c>
      <c r="N67">
        <v>5.8869379999999999E-2</v>
      </c>
      <c r="O67" t="str">
        <f t="shared" ref="O67:O81" si="22">IF(K67&gt;1, "Up", "Down")</f>
        <v>Down</v>
      </c>
      <c r="P67" s="7" t="str">
        <f t="shared" si="7"/>
        <v>non.sig</v>
      </c>
      <c r="Q67" t="str">
        <f t="shared" si="8"/>
        <v>non.sig</v>
      </c>
    </row>
    <row r="68" spans="1:17" x14ac:dyDescent="0.35">
      <c r="A68" t="s">
        <v>33</v>
      </c>
      <c r="B68">
        <v>3.3599649999999999</v>
      </c>
      <c r="C68">
        <v>3.7047569999999999</v>
      </c>
      <c r="D68">
        <v>4.2978249999999996</v>
      </c>
      <c r="E68">
        <f t="shared" si="18"/>
        <v>3.7875156666666663</v>
      </c>
      <c r="F68">
        <v>1.745654</v>
      </c>
      <c r="G68">
        <v>2.5819580000000002</v>
      </c>
      <c r="H68">
        <v>2.681219</v>
      </c>
      <c r="I68">
        <f t="shared" si="19"/>
        <v>2.3362770000000004</v>
      </c>
      <c r="J68">
        <f t="shared" si="20"/>
        <v>1.6211757709666559</v>
      </c>
      <c r="K68">
        <f t="shared" si="21"/>
        <v>0.69704051908149089</v>
      </c>
      <c r="L68">
        <f t="shared" ref="L68:L81" si="23">TTEST(B68:D68,F68:H68,1,1)</f>
        <v>6.2821054444328122E-3</v>
      </c>
      <c r="M68">
        <f t="shared" ref="M68:M81" si="24">-LOG(L68,10)</f>
        <v>2.2018947782923384</v>
      </c>
      <c r="N68">
        <v>6.62804E-3</v>
      </c>
      <c r="O68" t="str">
        <f t="shared" si="22"/>
        <v>Down</v>
      </c>
      <c r="P68" s="7" t="str">
        <f t="shared" ref="P68:P81" si="25">IF(L68&lt;0.05, "sig","non.sig")</f>
        <v>sig</v>
      </c>
      <c r="Q68" s="7" t="str">
        <f t="shared" ref="Q68:Q81" si="26">IF(N68&lt;0.05, "sig","non.sig")</f>
        <v>sig</v>
      </c>
    </row>
    <row r="69" spans="1:17" x14ac:dyDescent="0.35">
      <c r="A69" t="s">
        <v>65</v>
      </c>
      <c r="B69">
        <v>0.99192400000000003</v>
      </c>
      <c r="C69">
        <v>1.018386</v>
      </c>
      <c r="D69">
        <v>1.00881</v>
      </c>
      <c r="E69">
        <f t="shared" si="18"/>
        <v>1.0063733333333333</v>
      </c>
      <c r="F69">
        <v>0.61912299999999998</v>
      </c>
      <c r="G69">
        <v>0.67647900000000005</v>
      </c>
      <c r="H69">
        <v>0.78874999999999995</v>
      </c>
      <c r="I69">
        <f t="shared" si="19"/>
        <v>0.69478399999999996</v>
      </c>
      <c r="J69">
        <f t="shared" si="20"/>
        <v>1.4484693564234832</v>
      </c>
      <c r="K69">
        <f t="shared" si="21"/>
        <v>0.53452916351510582</v>
      </c>
      <c r="L69">
        <f t="shared" si="23"/>
        <v>1.083320731773881E-2</v>
      </c>
      <c r="M69">
        <f t="shared" si="24"/>
        <v>1.9652429455742317</v>
      </c>
      <c r="N69">
        <v>0.15367410000000001</v>
      </c>
      <c r="O69" t="str">
        <f t="shared" si="22"/>
        <v>Down</v>
      </c>
      <c r="P69" t="str">
        <f t="shared" si="25"/>
        <v>sig</v>
      </c>
      <c r="Q69" t="str">
        <f t="shared" si="26"/>
        <v>non.sig</v>
      </c>
    </row>
    <row r="70" spans="1:17" x14ac:dyDescent="0.35">
      <c r="A70" t="s">
        <v>75</v>
      </c>
      <c r="B70">
        <v>0.33174999999999999</v>
      </c>
      <c r="C70">
        <v>0.161213</v>
      </c>
      <c r="D70">
        <v>0.192416</v>
      </c>
      <c r="E70">
        <f t="shared" si="18"/>
        <v>0.22845966666666664</v>
      </c>
      <c r="F70">
        <v>0.13330700000000001</v>
      </c>
      <c r="G70">
        <v>0.14106299999999999</v>
      </c>
      <c r="H70">
        <v>0.147311</v>
      </c>
      <c r="I70">
        <f t="shared" si="19"/>
        <v>0.14056033333333331</v>
      </c>
      <c r="J70">
        <f t="shared" si="20"/>
        <v>1.6253494940488189</v>
      </c>
      <c r="K70">
        <f t="shared" si="21"/>
        <v>0.70074996990565941</v>
      </c>
      <c r="L70">
        <f t="shared" si="23"/>
        <v>0.1277594861334046</v>
      </c>
      <c r="M70">
        <f t="shared" si="24"/>
        <v>0.89360684365945775</v>
      </c>
      <c r="N70">
        <v>0.19336320000000001</v>
      </c>
      <c r="O70" t="str">
        <f t="shared" si="22"/>
        <v>Down</v>
      </c>
      <c r="P70" t="str">
        <f t="shared" si="25"/>
        <v>non.sig</v>
      </c>
      <c r="Q70" t="str">
        <f t="shared" si="26"/>
        <v>non.sig</v>
      </c>
    </row>
    <row r="71" spans="1:17" x14ac:dyDescent="0.35">
      <c r="A71" t="s">
        <v>56</v>
      </c>
      <c r="B71">
        <v>0.38430700000000001</v>
      </c>
      <c r="C71">
        <v>0.82378399999999996</v>
      </c>
      <c r="D71">
        <v>0.81449099999999997</v>
      </c>
      <c r="E71">
        <f t="shared" si="18"/>
        <v>0.67419399999999996</v>
      </c>
      <c r="F71">
        <v>0.29739700000000002</v>
      </c>
      <c r="G71">
        <v>0.28780899999999998</v>
      </c>
      <c r="H71">
        <v>0.31046699999999999</v>
      </c>
      <c r="I71">
        <f t="shared" si="19"/>
        <v>0.29855766666666667</v>
      </c>
      <c r="J71">
        <f t="shared" si="20"/>
        <v>2.2581701134230907</v>
      </c>
      <c r="K71">
        <f t="shared" si="21"/>
        <v>1.1751541719158476</v>
      </c>
      <c r="L71">
        <f t="shared" si="23"/>
        <v>6.0897055708318104E-2</v>
      </c>
      <c r="M71">
        <f t="shared" si="24"/>
        <v>1.2154037044203516</v>
      </c>
      <c r="N71">
        <v>0.10682369999999999</v>
      </c>
      <c r="O71" t="str">
        <f t="shared" si="22"/>
        <v>Up</v>
      </c>
      <c r="P71" s="7" t="str">
        <f t="shared" si="25"/>
        <v>non.sig</v>
      </c>
      <c r="Q71" t="str">
        <f t="shared" si="26"/>
        <v>non.sig</v>
      </c>
    </row>
    <row r="72" spans="1:17" x14ac:dyDescent="0.35">
      <c r="A72" t="s">
        <v>42</v>
      </c>
      <c r="B72">
        <v>1.7449410000000001</v>
      </c>
      <c r="C72">
        <v>2.0532339999999998</v>
      </c>
      <c r="D72">
        <v>2.2213050000000001</v>
      </c>
      <c r="E72">
        <f t="shared" si="18"/>
        <v>2.0064933333333332</v>
      </c>
      <c r="F72">
        <v>1.4222269999999999</v>
      </c>
      <c r="G72">
        <v>1.627173</v>
      </c>
      <c r="H72">
        <v>1.7806470000000001</v>
      </c>
      <c r="I72">
        <f t="shared" si="19"/>
        <v>1.6100156666666667</v>
      </c>
      <c r="J72">
        <f t="shared" si="20"/>
        <v>1.2462570239999733</v>
      </c>
      <c r="K72">
        <f t="shared" si="21"/>
        <v>0.31760163578605666</v>
      </c>
      <c r="L72">
        <f t="shared" si="23"/>
        <v>4.3263779658198262E-3</v>
      </c>
      <c r="M72">
        <f t="shared" si="24"/>
        <v>2.3638755419243358</v>
      </c>
      <c r="N72">
        <v>0.1004892</v>
      </c>
      <c r="O72" t="str">
        <f t="shared" si="22"/>
        <v>Down</v>
      </c>
      <c r="P72" s="7" t="str">
        <f t="shared" si="25"/>
        <v>sig</v>
      </c>
      <c r="Q72" t="str">
        <f t="shared" si="26"/>
        <v>non.sig</v>
      </c>
    </row>
    <row r="73" spans="1:17" x14ac:dyDescent="0.35">
      <c r="A73" t="s">
        <v>30</v>
      </c>
      <c r="B73">
        <v>1.9202779999999999</v>
      </c>
      <c r="C73">
        <v>2.376109</v>
      </c>
      <c r="D73">
        <v>2.4577659999999999</v>
      </c>
      <c r="E73">
        <f t="shared" ref="E73:E81" si="27">AVERAGE(B73:D73)</f>
        <v>2.2513843333333337</v>
      </c>
      <c r="F73">
        <v>2.1943709999999998</v>
      </c>
      <c r="G73">
        <v>2.0086919999999999</v>
      </c>
      <c r="H73">
        <v>2.2436240000000001</v>
      </c>
      <c r="I73">
        <f t="shared" ref="I73:I81" si="28">AVERAGE(F73:H73)</f>
        <v>2.1488956666666668</v>
      </c>
      <c r="J73">
        <f t="shared" ref="J73:J81" si="29">E73/I73</f>
        <v>1.0476936448132197</v>
      </c>
      <c r="K73">
        <f t="shared" si="21"/>
        <v>6.7216921339588509E-2</v>
      </c>
      <c r="L73">
        <f t="shared" si="23"/>
        <v>0.32456982837423359</v>
      </c>
      <c r="M73">
        <f t="shared" si="24"/>
        <v>0.4886918541327025</v>
      </c>
      <c r="N73">
        <v>0.2667834</v>
      </c>
      <c r="O73" t="str">
        <f t="shared" si="22"/>
        <v>Down</v>
      </c>
      <c r="P73" t="str">
        <f t="shared" si="25"/>
        <v>non.sig</v>
      </c>
      <c r="Q73" t="str">
        <f t="shared" si="26"/>
        <v>non.sig</v>
      </c>
    </row>
    <row r="74" spans="1:17" x14ac:dyDescent="0.35">
      <c r="A74" t="s">
        <v>67</v>
      </c>
      <c r="B74">
        <v>1.712375</v>
      </c>
      <c r="C74">
        <v>1.1821489999999999</v>
      </c>
      <c r="D74">
        <v>1.1662250000000001</v>
      </c>
      <c r="E74">
        <f t="shared" si="27"/>
        <v>1.3535829999999998</v>
      </c>
      <c r="F74">
        <v>0.43965199999999999</v>
      </c>
      <c r="G74">
        <v>0.461395</v>
      </c>
      <c r="H74">
        <v>0.54588099999999995</v>
      </c>
      <c r="I74">
        <f t="shared" si="28"/>
        <v>0.48230933333333326</v>
      </c>
      <c r="J74">
        <f t="shared" si="29"/>
        <v>2.8064623809892404</v>
      </c>
      <c r="K74">
        <f t="shared" si="21"/>
        <v>1.4887527209339126</v>
      </c>
      <c r="L74">
        <f t="shared" si="23"/>
        <v>2.5070909452488164E-2</v>
      </c>
      <c r="M74">
        <f t="shared" si="24"/>
        <v>1.600829911632798</v>
      </c>
      <c r="N74">
        <v>4.7312140000000003E-2</v>
      </c>
      <c r="O74" t="str">
        <f t="shared" si="22"/>
        <v>Up</v>
      </c>
      <c r="P74" s="7" t="str">
        <f t="shared" si="25"/>
        <v>sig</v>
      </c>
      <c r="Q74" s="7" t="str">
        <f t="shared" si="26"/>
        <v>sig</v>
      </c>
    </row>
    <row r="75" spans="1:17" x14ac:dyDescent="0.35">
      <c r="A75" t="s">
        <v>62</v>
      </c>
      <c r="B75">
        <v>0.51613500000000001</v>
      </c>
      <c r="C75">
        <v>1.486478</v>
      </c>
      <c r="D75">
        <v>1.309901</v>
      </c>
      <c r="E75">
        <f t="shared" si="27"/>
        <v>1.1041713333333334</v>
      </c>
      <c r="F75">
        <v>1.01101</v>
      </c>
      <c r="G75">
        <v>1.1662159999999999</v>
      </c>
      <c r="H75">
        <v>1.2835859999999999</v>
      </c>
      <c r="I75">
        <f t="shared" si="28"/>
        <v>1.1536039999999999</v>
      </c>
      <c r="J75">
        <f t="shared" si="29"/>
        <v>0.9571493626351274</v>
      </c>
      <c r="K75">
        <f t="shared" si="21"/>
        <v>-6.318402083543416E-2</v>
      </c>
      <c r="L75">
        <f t="shared" si="23"/>
        <v>0.42744717911443386</v>
      </c>
      <c r="M75">
        <f t="shared" si="24"/>
        <v>0.36911754464678437</v>
      </c>
      <c r="N75">
        <v>0.28052319999999997</v>
      </c>
      <c r="O75" t="str">
        <f t="shared" si="22"/>
        <v>Down</v>
      </c>
      <c r="P75" t="str">
        <f t="shared" si="25"/>
        <v>non.sig</v>
      </c>
      <c r="Q75" t="str">
        <f t="shared" si="26"/>
        <v>non.sig</v>
      </c>
    </row>
    <row r="76" spans="1:17" x14ac:dyDescent="0.35">
      <c r="A76" t="s">
        <v>59</v>
      </c>
      <c r="B76">
        <v>1.017021</v>
      </c>
      <c r="C76">
        <v>1.184768</v>
      </c>
      <c r="D76">
        <v>1.1738029999999999</v>
      </c>
      <c r="E76">
        <f t="shared" si="27"/>
        <v>1.1251973333333332</v>
      </c>
      <c r="F76">
        <v>0.50207000000000002</v>
      </c>
      <c r="G76">
        <v>0.58082500000000004</v>
      </c>
      <c r="H76">
        <v>0.61869399999999997</v>
      </c>
      <c r="I76">
        <f t="shared" si="28"/>
        <v>0.56719633333333341</v>
      </c>
      <c r="J76">
        <f t="shared" si="29"/>
        <v>1.9837880945398678</v>
      </c>
      <c r="K76">
        <f t="shared" si="21"/>
        <v>0.98825792729539819</v>
      </c>
      <c r="L76">
        <f t="shared" si="23"/>
        <v>1.0597710155534623E-3</v>
      </c>
      <c r="M76">
        <f t="shared" si="24"/>
        <v>2.9747879624942</v>
      </c>
      <c r="N76">
        <v>0.15031910000000001</v>
      </c>
      <c r="O76" t="str">
        <f t="shared" si="22"/>
        <v>Down</v>
      </c>
      <c r="P76" t="str">
        <f t="shared" si="25"/>
        <v>sig</v>
      </c>
      <c r="Q76" t="str">
        <f t="shared" si="26"/>
        <v>non.sig</v>
      </c>
    </row>
    <row r="77" spans="1:17" x14ac:dyDescent="0.35">
      <c r="A77" t="s">
        <v>72</v>
      </c>
      <c r="B77">
        <v>0.73120300000000005</v>
      </c>
      <c r="C77">
        <v>1.251684</v>
      </c>
      <c r="D77">
        <v>1.2937590000000001</v>
      </c>
      <c r="E77">
        <f t="shared" si="27"/>
        <v>1.0922153333333335</v>
      </c>
      <c r="F77">
        <v>0.23835700000000001</v>
      </c>
      <c r="G77">
        <v>0.31721300000000002</v>
      </c>
      <c r="H77">
        <v>0.40748400000000001</v>
      </c>
      <c r="I77">
        <f t="shared" si="28"/>
        <v>0.32101800000000003</v>
      </c>
      <c r="J77">
        <f t="shared" si="29"/>
        <v>3.4023491932954957</v>
      </c>
      <c r="K77">
        <f t="shared" si="21"/>
        <v>1.7665312167163605</v>
      </c>
      <c r="L77">
        <f t="shared" si="23"/>
        <v>1.5677472155136526E-2</v>
      </c>
      <c r="M77">
        <f t="shared" si="24"/>
        <v>1.8047239619052704</v>
      </c>
      <c r="N77">
        <v>0.13479550000000001</v>
      </c>
      <c r="O77" t="str">
        <f t="shared" si="22"/>
        <v>Up</v>
      </c>
      <c r="P77" t="str">
        <f t="shared" si="25"/>
        <v>sig</v>
      </c>
      <c r="Q77" t="str">
        <f t="shared" si="26"/>
        <v>non.sig</v>
      </c>
    </row>
    <row r="78" spans="1:17" x14ac:dyDescent="0.35">
      <c r="A78" t="s">
        <v>41</v>
      </c>
      <c r="B78">
        <v>0.75730799999999998</v>
      </c>
      <c r="C78">
        <v>1.3516840000000001</v>
      </c>
      <c r="D78">
        <v>1.5596699999999999</v>
      </c>
      <c r="E78">
        <f t="shared" si="27"/>
        <v>1.2228873333333334</v>
      </c>
      <c r="F78">
        <v>0.95488399999999996</v>
      </c>
      <c r="G78">
        <v>1.2331259999999999</v>
      </c>
      <c r="H78">
        <v>1.1950430000000001</v>
      </c>
      <c r="I78">
        <f t="shared" si="28"/>
        <v>1.1276843333333333</v>
      </c>
      <c r="J78">
        <f t="shared" si="29"/>
        <v>1.0844234482876858</v>
      </c>
      <c r="K78">
        <f t="shared" si="21"/>
        <v>0.11692821375360982</v>
      </c>
      <c r="L78">
        <f t="shared" si="23"/>
        <v>0.30885096089231701</v>
      </c>
      <c r="M78">
        <f t="shared" si="24"/>
        <v>0.51025104315393244</v>
      </c>
      <c r="N78">
        <v>3.8626380000000002E-2</v>
      </c>
      <c r="O78" t="str">
        <f t="shared" si="22"/>
        <v>Down</v>
      </c>
      <c r="P78" s="7" t="str">
        <f t="shared" si="25"/>
        <v>non.sig</v>
      </c>
      <c r="Q78" s="7" t="str">
        <f t="shared" si="26"/>
        <v>sig</v>
      </c>
    </row>
    <row r="79" spans="1:17" x14ac:dyDescent="0.35">
      <c r="A79" t="s">
        <v>39</v>
      </c>
      <c r="B79">
        <v>2.0056449999999999</v>
      </c>
      <c r="C79">
        <v>1.3816139999999999</v>
      </c>
      <c r="D79">
        <v>1.4126669999999999</v>
      </c>
      <c r="E79">
        <f t="shared" si="27"/>
        <v>1.5999753333333331</v>
      </c>
      <c r="F79">
        <v>1.3277319999999999</v>
      </c>
      <c r="G79">
        <v>1.464974</v>
      </c>
      <c r="H79">
        <v>1.5411140000000001</v>
      </c>
      <c r="I79">
        <f t="shared" si="28"/>
        <v>1.4446066666666668</v>
      </c>
      <c r="J79">
        <f t="shared" si="29"/>
        <v>1.1075508442897948</v>
      </c>
      <c r="K79">
        <f t="shared" si="21"/>
        <v>0.14737293004080523</v>
      </c>
      <c r="L79">
        <f t="shared" si="23"/>
        <v>0.30639596241896655</v>
      </c>
      <c r="M79">
        <f t="shared" si="24"/>
        <v>0.51371696198563643</v>
      </c>
      <c r="N79">
        <v>0.1035068</v>
      </c>
      <c r="O79" t="str">
        <f t="shared" si="22"/>
        <v>Down</v>
      </c>
      <c r="P79" s="7" t="str">
        <f t="shared" si="25"/>
        <v>non.sig</v>
      </c>
      <c r="Q79" t="str">
        <f t="shared" si="26"/>
        <v>non.sig</v>
      </c>
    </row>
    <row r="80" spans="1:17" x14ac:dyDescent="0.35">
      <c r="A80" t="s">
        <v>77</v>
      </c>
      <c r="B80">
        <v>0</v>
      </c>
      <c r="C80">
        <v>0</v>
      </c>
      <c r="D80">
        <v>0</v>
      </c>
      <c r="E80">
        <f t="shared" si="27"/>
        <v>0</v>
      </c>
      <c r="F80">
        <v>0.30839</v>
      </c>
      <c r="G80">
        <v>0.15704499999999999</v>
      </c>
      <c r="H80">
        <v>0.18745899999999999</v>
      </c>
      <c r="I80">
        <f t="shared" si="28"/>
        <v>0.21763133333333332</v>
      </c>
      <c r="J80">
        <f t="shared" si="29"/>
        <v>0</v>
      </c>
      <c r="K80" t="e">
        <f t="shared" si="21"/>
        <v>#NUM!</v>
      </c>
      <c r="L80">
        <f t="shared" si="23"/>
        <v>2.1133375396475192E-2</v>
      </c>
      <c r="M80">
        <f t="shared" si="24"/>
        <v>1.6750311324323042</v>
      </c>
      <c r="N80">
        <v>0.1622613</v>
      </c>
      <c r="O80" t="e">
        <f t="shared" si="22"/>
        <v>#NUM!</v>
      </c>
      <c r="P80" t="str">
        <f t="shared" si="25"/>
        <v>sig</v>
      </c>
      <c r="Q80" t="str">
        <f t="shared" si="26"/>
        <v>non.sig</v>
      </c>
    </row>
    <row r="81" spans="1:17" x14ac:dyDescent="0.35">
      <c r="A81" t="s">
        <v>74</v>
      </c>
      <c r="B81">
        <v>0.107712</v>
      </c>
      <c r="C81">
        <v>0.24338299999999999</v>
      </c>
      <c r="D81">
        <v>0.21593200000000001</v>
      </c>
      <c r="E81">
        <f t="shared" si="27"/>
        <v>0.18900899999999998</v>
      </c>
      <c r="F81">
        <v>0.28809200000000001</v>
      </c>
      <c r="G81">
        <v>0.23051099999999999</v>
      </c>
      <c r="H81">
        <v>0.25505299999999997</v>
      </c>
      <c r="I81">
        <f t="shared" si="28"/>
        <v>0.25788533333333336</v>
      </c>
      <c r="J81">
        <f t="shared" si="29"/>
        <v>0.73291876492911567</v>
      </c>
      <c r="K81">
        <f t="shared" si="21"/>
        <v>-0.44827479274740401</v>
      </c>
      <c r="L81">
        <f t="shared" si="23"/>
        <v>0.17761291979160287</v>
      </c>
      <c r="M81">
        <f t="shared" si="24"/>
        <v>0.75052544627070561</v>
      </c>
      <c r="N81">
        <v>0.10682369999999999</v>
      </c>
      <c r="O81" t="str">
        <f t="shared" si="22"/>
        <v>Down</v>
      </c>
      <c r="P81" s="7" t="str">
        <f t="shared" si="25"/>
        <v>non.sig</v>
      </c>
      <c r="Q81" t="str">
        <f t="shared" si="26"/>
        <v>non.sig</v>
      </c>
    </row>
    <row r="82" spans="1:17" x14ac:dyDescent="0.35">
      <c r="P82" s="7"/>
      <c r="Q82" s="7"/>
    </row>
    <row r="87" spans="1:17" x14ac:dyDescent="0.35">
      <c r="P87" s="7"/>
    </row>
    <row r="93" spans="1:17" x14ac:dyDescent="0.35">
      <c r="P93" s="7"/>
      <c r="Q93" s="7"/>
    </row>
    <row r="98" spans="16:17" x14ac:dyDescent="0.35">
      <c r="P98" s="7"/>
    </row>
    <row r="99" spans="16:17" x14ac:dyDescent="0.35">
      <c r="P99" s="7"/>
    </row>
    <row r="101" spans="16:17" x14ac:dyDescent="0.35">
      <c r="P101" s="7"/>
    </row>
    <row r="106" spans="16:17" x14ac:dyDescent="0.35">
      <c r="P106" s="7"/>
    </row>
    <row r="107" spans="16:17" x14ac:dyDescent="0.35">
      <c r="P107" s="7"/>
    </row>
    <row r="110" spans="16:17" x14ac:dyDescent="0.35">
      <c r="P110" s="7"/>
    </row>
    <row r="111" spans="16:17" x14ac:dyDescent="0.35">
      <c r="P111" s="7"/>
      <c r="Q111" s="7"/>
    </row>
    <row r="112" spans="16:17" x14ac:dyDescent="0.35">
      <c r="P112" s="7"/>
    </row>
    <row r="113" spans="16:17" x14ac:dyDescent="0.35">
      <c r="P113" s="7"/>
    </row>
    <row r="115" spans="16:17" x14ac:dyDescent="0.35">
      <c r="P115" s="7"/>
    </row>
    <row r="121" spans="16:17" x14ac:dyDescent="0.35">
      <c r="P121" s="7"/>
      <c r="Q121" s="7"/>
    </row>
    <row r="122" spans="16:17" x14ac:dyDescent="0.35">
      <c r="P122" s="7"/>
      <c r="Q122" s="7"/>
    </row>
    <row r="124" spans="16:17" x14ac:dyDescent="0.35">
      <c r="P124" s="7"/>
    </row>
    <row r="125" spans="16:17" x14ac:dyDescent="0.35">
      <c r="P125" s="7"/>
      <c r="Q125" s="7"/>
    </row>
    <row r="127" spans="16:17" x14ac:dyDescent="0.35">
      <c r="P127" s="7"/>
      <c r="Q127" s="7"/>
    </row>
    <row r="128" spans="16:17" x14ac:dyDescent="0.35">
      <c r="P128" s="7"/>
      <c r="Q128" s="7"/>
    </row>
    <row r="129" spans="16:17" x14ac:dyDescent="0.35">
      <c r="P129" s="7"/>
      <c r="Q129" s="7"/>
    </row>
    <row r="131" spans="16:17" x14ac:dyDescent="0.35">
      <c r="P131" s="7"/>
    </row>
    <row r="133" spans="16:17" x14ac:dyDescent="0.35">
      <c r="P133" s="7"/>
    </row>
    <row r="134" spans="16:17" x14ac:dyDescent="0.35">
      <c r="P134" s="7"/>
      <c r="Q134" s="7"/>
    </row>
    <row r="135" spans="16:17" x14ac:dyDescent="0.35">
      <c r="P135" s="7"/>
      <c r="Q135" s="7"/>
    </row>
    <row r="137" spans="16:17" x14ac:dyDescent="0.35">
      <c r="P137" s="7"/>
    </row>
    <row r="138" spans="16:17" x14ac:dyDescent="0.35">
      <c r="P138" s="7"/>
    </row>
    <row r="143" spans="16:17" x14ac:dyDescent="0.35">
      <c r="P143" s="7"/>
    </row>
    <row r="144" spans="16:17" x14ac:dyDescent="0.35">
      <c r="P144" s="7"/>
    </row>
    <row r="151" spans="16:17" x14ac:dyDescent="0.35">
      <c r="P151" s="7"/>
    </row>
    <row r="153" spans="16:17" x14ac:dyDescent="0.35">
      <c r="P153" s="7"/>
      <c r="Q153" s="7"/>
    </row>
    <row r="155" spans="16:17" x14ac:dyDescent="0.35">
      <c r="P155" s="7"/>
      <c r="Q155" s="7"/>
    </row>
    <row r="157" spans="16:17" x14ac:dyDescent="0.35">
      <c r="P157" s="7"/>
    </row>
    <row r="161" spans="16:17" x14ac:dyDescent="0.35">
      <c r="P161" s="7"/>
      <c r="Q161" s="7"/>
    </row>
    <row r="163" spans="16:17" x14ac:dyDescent="0.35">
      <c r="P163" s="7"/>
    </row>
    <row r="164" spans="16:17" x14ac:dyDescent="0.35">
      <c r="P164" s="7"/>
      <c r="Q164" s="7"/>
    </row>
    <row r="166" spans="16:17" x14ac:dyDescent="0.35">
      <c r="P166" s="7"/>
      <c r="Q166" s="7"/>
    </row>
    <row r="169" spans="16:17" x14ac:dyDescent="0.35">
      <c r="P169" s="7"/>
    </row>
    <row r="170" spans="16:17" x14ac:dyDescent="0.35">
      <c r="P170" s="7"/>
      <c r="Q170" s="7"/>
    </row>
    <row r="173" spans="16:17" x14ac:dyDescent="0.35">
      <c r="P173" s="7"/>
    </row>
    <row r="175" spans="16:17" x14ac:dyDescent="0.35">
      <c r="P175" s="7"/>
    </row>
    <row r="180" spans="16:17" x14ac:dyDescent="0.35">
      <c r="P180" s="7"/>
    </row>
    <row r="181" spans="16:17" x14ac:dyDescent="0.35">
      <c r="P181" s="7"/>
    </row>
    <row r="182" spans="16:17" x14ac:dyDescent="0.35">
      <c r="P182" s="7"/>
    </row>
    <row r="183" spans="16:17" x14ac:dyDescent="0.35">
      <c r="P183" s="7"/>
    </row>
    <row r="184" spans="16:17" x14ac:dyDescent="0.35">
      <c r="P184" s="7"/>
    </row>
    <row r="185" spans="16:17" x14ac:dyDescent="0.35">
      <c r="P185" s="7"/>
    </row>
    <row r="186" spans="16:17" x14ac:dyDescent="0.35">
      <c r="P186" s="7"/>
      <c r="Q186" s="7"/>
    </row>
    <row r="193" spans="16:17" x14ac:dyDescent="0.35">
      <c r="P193" s="7"/>
    </row>
    <row r="194" spans="16:17" x14ac:dyDescent="0.35">
      <c r="P194" s="7"/>
    </row>
    <row r="197" spans="16:17" x14ac:dyDescent="0.35">
      <c r="P197" s="7"/>
      <c r="Q197" s="7"/>
    </row>
    <row r="198" spans="16:17" x14ac:dyDescent="0.35">
      <c r="P198" s="7"/>
    </row>
    <row r="199" spans="16:17" x14ac:dyDescent="0.35">
      <c r="P199" s="7"/>
      <c r="Q199" s="7"/>
    </row>
    <row r="201" spans="16:17" x14ac:dyDescent="0.35">
      <c r="P201" s="7"/>
    </row>
    <row r="206" spans="16:17" x14ac:dyDescent="0.35">
      <c r="P206" s="7"/>
    </row>
    <row r="207" spans="16:17" x14ac:dyDescent="0.35">
      <c r="P207" s="7"/>
    </row>
    <row r="208" spans="16:17" x14ac:dyDescent="0.35">
      <c r="P208" s="7"/>
      <c r="Q208" s="7"/>
    </row>
    <row r="211" spans="16:17" x14ac:dyDescent="0.35">
      <c r="P211" s="7"/>
      <c r="Q211" s="7"/>
    </row>
    <row r="215" spans="16:17" x14ac:dyDescent="0.35">
      <c r="P215" s="7"/>
    </row>
    <row r="220" spans="16:17" x14ac:dyDescent="0.35">
      <c r="P220" s="7"/>
      <c r="Q220" s="7"/>
    </row>
    <row r="221" spans="16:17" x14ac:dyDescent="0.35">
      <c r="P221" s="7"/>
    </row>
    <row r="224" spans="16:17" x14ac:dyDescent="0.35">
      <c r="P224" s="7"/>
    </row>
    <row r="226" spans="16:17" x14ac:dyDescent="0.35">
      <c r="P226" s="7"/>
    </row>
    <row r="228" spans="16:17" x14ac:dyDescent="0.35">
      <c r="P228" s="7"/>
    </row>
    <row r="229" spans="16:17" x14ac:dyDescent="0.35">
      <c r="P229" s="7"/>
      <c r="Q229" s="7"/>
    </row>
    <row r="232" spans="16:17" x14ac:dyDescent="0.35">
      <c r="P232" s="7"/>
    </row>
    <row r="237" spans="16:17" x14ac:dyDescent="0.35">
      <c r="P237" s="7"/>
    </row>
    <row r="241" spans="16:17" x14ac:dyDescent="0.35">
      <c r="P241" s="7"/>
      <c r="Q241" s="7"/>
    </row>
  </sheetData>
  <autoFilter ref="A2:Q24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9"/>
  <sheetViews>
    <sheetView topLeftCell="A61" workbookViewId="0">
      <selection activeCell="A78" sqref="A78:C78"/>
    </sheetView>
  </sheetViews>
  <sheetFormatPr defaultRowHeight="14.5" x14ac:dyDescent="0.35"/>
  <cols>
    <col min="2" max="2" width="12.453125" customWidth="1"/>
    <col min="3" max="3" width="10.81640625" customWidth="1"/>
  </cols>
  <sheetData>
    <row r="1" spans="1:3" x14ac:dyDescent="0.35">
      <c r="A1" s="8" t="s">
        <v>0</v>
      </c>
      <c r="B1" s="8" t="s">
        <v>4</v>
      </c>
      <c r="C1" s="8" t="s">
        <v>5</v>
      </c>
    </row>
    <row r="2" spans="1:3" x14ac:dyDescent="0.35">
      <c r="A2" s="13" t="s">
        <v>32</v>
      </c>
      <c r="B2">
        <v>-2.2395349562153668</v>
      </c>
      <c r="C2">
        <v>1.4659272906742942E-3</v>
      </c>
    </row>
    <row r="3" spans="1:3" x14ac:dyDescent="0.35">
      <c r="A3" s="13" t="s">
        <v>35</v>
      </c>
      <c r="B3">
        <v>-0.87168555134568271</v>
      </c>
      <c r="C3">
        <v>4.5671562462199708E-3</v>
      </c>
    </row>
    <row r="4" spans="1:3" x14ac:dyDescent="0.35">
      <c r="A4" s="13" t="s">
        <v>28</v>
      </c>
      <c r="B4">
        <v>-1.9464721217725849</v>
      </c>
      <c r="C4">
        <v>1.8140013890808174E-2</v>
      </c>
    </row>
    <row r="5" spans="1:3" x14ac:dyDescent="0.35">
      <c r="A5" s="13" t="s">
        <v>24</v>
      </c>
      <c r="B5">
        <v>-2.139887070595734</v>
      </c>
      <c r="C5">
        <v>1.1448589503458132E-3</v>
      </c>
    </row>
    <row r="6" spans="1:3" x14ac:dyDescent="0.35">
      <c r="A6" s="13" t="s">
        <v>16</v>
      </c>
      <c r="B6">
        <v>-1.2098764244668088</v>
      </c>
      <c r="C6">
        <v>7.0104985844748864E-3</v>
      </c>
    </row>
    <row r="7" spans="1:3" x14ac:dyDescent="0.35">
      <c r="A7" s="13" t="s">
        <v>22</v>
      </c>
      <c r="B7">
        <v>-1.2604268339781362</v>
      </c>
      <c r="C7">
        <v>2.1771277683292245E-3</v>
      </c>
    </row>
    <row r="8" spans="1:3" x14ac:dyDescent="0.35">
      <c r="A8" s="13" t="s">
        <v>36</v>
      </c>
      <c r="B8">
        <v>-0.89163966866744049</v>
      </c>
      <c r="C8">
        <v>3.0782382497707428E-2</v>
      </c>
    </row>
    <row r="9" spans="1:3" x14ac:dyDescent="0.35">
      <c r="A9" s="13" t="s">
        <v>38</v>
      </c>
      <c r="B9">
        <v>-0.8906807944053301</v>
      </c>
      <c r="C9">
        <v>2.9188519774134503E-2</v>
      </c>
    </row>
    <row r="10" spans="1:3" x14ac:dyDescent="0.35">
      <c r="A10" s="13" t="s">
        <v>19</v>
      </c>
      <c r="B10">
        <v>-1.1291204026983412</v>
      </c>
      <c r="C10">
        <v>3.4768083348679511E-3</v>
      </c>
    </row>
    <row r="11" spans="1:3" x14ac:dyDescent="0.35">
      <c r="A11" s="13" t="s">
        <v>46</v>
      </c>
      <c r="B11">
        <v>-0.76185735609591421</v>
      </c>
      <c r="C11">
        <v>3.3876850933341161E-3</v>
      </c>
    </row>
    <row r="12" spans="1:3" x14ac:dyDescent="0.35">
      <c r="A12" s="13" t="s">
        <v>53</v>
      </c>
      <c r="B12">
        <v>-1.7932739958489374</v>
      </c>
      <c r="C12">
        <v>2.1102641175325097E-2</v>
      </c>
    </row>
    <row r="13" spans="1:3" x14ac:dyDescent="0.35">
      <c r="A13" s="13" t="s">
        <v>21</v>
      </c>
      <c r="B13">
        <v>-1.8865386859898718</v>
      </c>
      <c r="C13">
        <v>1.7273656731694753E-3</v>
      </c>
    </row>
    <row r="14" spans="1:3" x14ac:dyDescent="0.35">
      <c r="A14" s="13" t="s">
        <v>31</v>
      </c>
      <c r="B14">
        <v>-1.6211066179157705</v>
      </c>
      <c r="C14">
        <v>5.9782440604792923E-3</v>
      </c>
    </row>
    <row r="15" spans="1:3" x14ac:dyDescent="0.35">
      <c r="A15" s="13" t="s">
        <v>12</v>
      </c>
      <c r="B15">
        <v>-1.3821131205205359</v>
      </c>
      <c r="C15">
        <v>1.2130485400510125E-2</v>
      </c>
    </row>
    <row r="16" spans="1:3" x14ac:dyDescent="0.35">
      <c r="A16" s="13" t="s">
        <v>40</v>
      </c>
      <c r="B16">
        <v>-1.1528858116993803</v>
      </c>
      <c r="C16">
        <v>8.5704114434439495E-4</v>
      </c>
    </row>
    <row r="17" spans="1:3" x14ac:dyDescent="0.35">
      <c r="A17" s="13" t="s">
        <v>15</v>
      </c>
      <c r="B17">
        <v>-1.9219171303049829</v>
      </c>
      <c r="C17">
        <v>9.068445814183014E-3</v>
      </c>
    </row>
    <row r="18" spans="1:3" x14ac:dyDescent="0.35">
      <c r="A18" s="13" t="s">
        <v>88</v>
      </c>
      <c r="B18">
        <v>-10</v>
      </c>
      <c r="C18">
        <v>1.3857559310286884E-3</v>
      </c>
    </row>
    <row r="19" spans="1:3" x14ac:dyDescent="0.35">
      <c r="A19" s="13" t="s">
        <v>27</v>
      </c>
      <c r="B19">
        <v>-1.5227273037844022</v>
      </c>
      <c r="C19">
        <v>8.9167352112684336E-3</v>
      </c>
    </row>
    <row r="20" spans="1:3" x14ac:dyDescent="0.35">
      <c r="A20" s="13" t="s">
        <v>18</v>
      </c>
      <c r="B20">
        <v>-0.76415395888413795</v>
      </c>
      <c r="C20">
        <v>0.17167912600641849</v>
      </c>
    </row>
    <row r="21" spans="1:3" x14ac:dyDescent="0.35">
      <c r="A21" s="13" t="s">
        <v>13</v>
      </c>
      <c r="B21">
        <v>-0.88107397511829322</v>
      </c>
      <c r="C21">
        <v>2.8045537871025761E-2</v>
      </c>
    </row>
    <row r="22" spans="1:3" x14ac:dyDescent="0.35">
      <c r="A22" s="13" t="s">
        <v>58</v>
      </c>
      <c r="B22">
        <v>-1.4170745017628599</v>
      </c>
      <c r="C22">
        <v>0.12218321614120453</v>
      </c>
    </row>
    <row r="23" spans="1:3" x14ac:dyDescent="0.35">
      <c r="A23" s="13" t="s">
        <v>23</v>
      </c>
      <c r="B23">
        <v>-10</v>
      </c>
      <c r="C23">
        <v>8.7487031565585387E-3</v>
      </c>
    </row>
    <row r="24" spans="1:3" x14ac:dyDescent="0.35">
      <c r="A24" s="13" t="s">
        <v>87</v>
      </c>
      <c r="B24">
        <v>-1.0981253910227429</v>
      </c>
      <c r="C24">
        <v>4.0274573601254527E-4</v>
      </c>
    </row>
    <row r="25" spans="1:3" x14ac:dyDescent="0.35">
      <c r="A25" s="13" t="s">
        <v>20</v>
      </c>
      <c r="B25">
        <v>-1.1189558096595664</v>
      </c>
      <c r="C25">
        <v>1.3282775525501329E-3</v>
      </c>
    </row>
    <row r="26" spans="1:3" x14ac:dyDescent="0.35">
      <c r="A26" s="13" t="s">
        <v>34</v>
      </c>
      <c r="B26">
        <v>-0.81152940205537383</v>
      </c>
      <c r="C26">
        <v>0.20480102164348507</v>
      </c>
    </row>
    <row r="27" spans="1:3" x14ac:dyDescent="0.35">
      <c r="A27" s="13" t="s">
        <v>14</v>
      </c>
      <c r="B27">
        <v>-1.6511510124620261</v>
      </c>
      <c r="C27">
        <v>7.83387978617134E-3</v>
      </c>
    </row>
    <row r="28" spans="1:3" x14ac:dyDescent="0.35">
      <c r="A28" s="13" t="s">
        <v>44</v>
      </c>
      <c r="B28">
        <v>-1.2771024565845717</v>
      </c>
      <c r="C28">
        <v>1.3667871848149164E-4</v>
      </c>
    </row>
    <row r="29" spans="1:3" x14ac:dyDescent="0.35">
      <c r="A29" s="13" t="s">
        <v>37</v>
      </c>
      <c r="B29">
        <v>-2.6990628260742886</v>
      </c>
      <c r="C29">
        <v>1.4643676577013523E-2</v>
      </c>
    </row>
    <row r="30" spans="1:3" x14ac:dyDescent="0.35">
      <c r="A30" s="13" t="s">
        <v>78</v>
      </c>
      <c r="B30">
        <v>-1.0801332115989517</v>
      </c>
      <c r="C30">
        <v>3.5507305831520841E-2</v>
      </c>
    </row>
    <row r="31" spans="1:3" x14ac:dyDescent="0.35">
      <c r="A31" s="13" t="s">
        <v>11</v>
      </c>
      <c r="B31">
        <v>-1.9161687481969933</v>
      </c>
      <c r="C31">
        <v>1.5376181162093776E-3</v>
      </c>
    </row>
    <row r="32" spans="1:3" x14ac:dyDescent="0.35">
      <c r="A32" s="13" t="s">
        <v>25</v>
      </c>
      <c r="B32">
        <v>-1.3329735277672801</v>
      </c>
      <c r="C32">
        <v>1.0984677275658096E-3</v>
      </c>
    </row>
    <row r="33" spans="1:3" x14ac:dyDescent="0.35">
      <c r="A33" s="13" t="s">
        <v>17</v>
      </c>
      <c r="B33">
        <v>-1.1648989147002278</v>
      </c>
      <c r="C33">
        <v>5.0684043913227185E-3</v>
      </c>
    </row>
    <row r="34" spans="1:3" x14ac:dyDescent="0.35">
      <c r="A34" s="13" t="s">
        <v>45</v>
      </c>
      <c r="B34">
        <v>-1.0777864346230392</v>
      </c>
      <c r="C34">
        <v>4.3826426166174636E-3</v>
      </c>
    </row>
    <row r="35" spans="1:3" x14ac:dyDescent="0.35">
      <c r="A35" s="13" t="s">
        <v>61</v>
      </c>
      <c r="B35">
        <v>-0.82448063329386934</v>
      </c>
      <c r="C35">
        <v>1.3127539548802025E-2</v>
      </c>
    </row>
    <row r="36" spans="1:3" x14ac:dyDescent="0.35">
      <c r="A36" s="13" t="s">
        <v>71</v>
      </c>
      <c r="B36">
        <v>0.45881081436476806</v>
      </c>
      <c r="C36">
        <v>0.13809420643861475</v>
      </c>
    </row>
    <row r="37" spans="1:3" x14ac:dyDescent="0.35">
      <c r="A37" s="13" t="s">
        <v>84</v>
      </c>
      <c r="B37">
        <v>10</v>
      </c>
      <c r="C37">
        <v>0.10791485144974106</v>
      </c>
    </row>
    <row r="38" spans="1:3" x14ac:dyDescent="0.35">
      <c r="A38" s="13" t="s">
        <v>73</v>
      </c>
      <c r="B38">
        <v>-0.62899788446743166</v>
      </c>
      <c r="C38">
        <v>7.1853659220230881E-3</v>
      </c>
    </row>
    <row r="39" spans="1:3" x14ac:dyDescent="0.35">
      <c r="A39" s="13" t="s">
        <v>80</v>
      </c>
      <c r="B39">
        <v>-1.5643417281914487</v>
      </c>
      <c r="C39">
        <v>3.2061283470836477E-2</v>
      </c>
    </row>
    <row r="40" spans="1:3" x14ac:dyDescent="0.35">
      <c r="A40" s="13" t="s">
        <v>55</v>
      </c>
      <c r="B40">
        <v>0.10695685709117886</v>
      </c>
      <c r="C40">
        <v>0.34500355744801903</v>
      </c>
    </row>
    <row r="41" spans="1:3" x14ac:dyDescent="0.35">
      <c r="A41" s="13" t="s">
        <v>50</v>
      </c>
      <c r="B41">
        <v>0.20593459220373708</v>
      </c>
      <c r="C41">
        <v>0.18751267544695693</v>
      </c>
    </row>
    <row r="42" spans="1:3" x14ac:dyDescent="0.35">
      <c r="A42" s="13" t="s">
        <v>26</v>
      </c>
      <c r="B42">
        <v>1.220385543053043</v>
      </c>
      <c r="C42">
        <v>5.4195674570242615E-4</v>
      </c>
    </row>
    <row r="43" spans="1:3" x14ac:dyDescent="0.35">
      <c r="A43" s="13" t="s">
        <v>1</v>
      </c>
      <c r="B43">
        <v>0.5291341977158146</v>
      </c>
      <c r="C43">
        <v>9.9078798946502407E-3</v>
      </c>
    </row>
    <row r="44" spans="1:3" x14ac:dyDescent="0.35">
      <c r="A44" s="13" t="s">
        <v>82</v>
      </c>
      <c r="B44">
        <v>2.0059415537432708</v>
      </c>
      <c r="C44">
        <v>1.7807287259490841E-3</v>
      </c>
    </row>
    <row r="45" spans="1:3" x14ac:dyDescent="0.35">
      <c r="A45" s="13" t="s">
        <v>29</v>
      </c>
      <c r="B45">
        <v>0.24345929699458566</v>
      </c>
      <c r="C45">
        <v>9.0216865140840929E-2</v>
      </c>
    </row>
    <row r="46" spans="1:3" x14ac:dyDescent="0.35">
      <c r="A46" s="13" t="s">
        <v>54</v>
      </c>
      <c r="B46">
        <v>0.18644293065386067</v>
      </c>
      <c r="C46">
        <v>4.4594905883472369E-2</v>
      </c>
    </row>
    <row r="47" spans="1:3" x14ac:dyDescent="0.35">
      <c r="A47" s="13" t="s">
        <v>43</v>
      </c>
      <c r="B47">
        <v>0.54689586272048085</v>
      </c>
      <c r="C47">
        <v>0.11661225638911665</v>
      </c>
    </row>
    <row r="48" spans="1:3" x14ac:dyDescent="0.35">
      <c r="A48" s="13" t="s">
        <v>52</v>
      </c>
      <c r="B48">
        <v>1.3680849784272535</v>
      </c>
      <c r="C48">
        <v>2.3087936140138202E-3</v>
      </c>
    </row>
    <row r="49" spans="1:3" x14ac:dyDescent="0.35">
      <c r="A49" s="13" t="s">
        <v>64</v>
      </c>
      <c r="B49">
        <v>0.14477155377898004</v>
      </c>
      <c r="C49">
        <v>0.34114888719751202</v>
      </c>
    </row>
    <row r="50" spans="1:3" x14ac:dyDescent="0.35">
      <c r="A50" s="13" t="s">
        <v>70</v>
      </c>
      <c r="B50">
        <v>1.1730754616245505</v>
      </c>
      <c r="C50">
        <v>6.462560669284062E-2</v>
      </c>
    </row>
    <row r="51" spans="1:3" x14ac:dyDescent="0.35">
      <c r="A51" s="13" t="s">
        <v>66</v>
      </c>
      <c r="B51">
        <v>1.5358693900425828</v>
      </c>
      <c r="C51">
        <v>9.3425866374176825E-2</v>
      </c>
    </row>
    <row r="52" spans="1:3" x14ac:dyDescent="0.35">
      <c r="A52" s="13" t="s">
        <v>85</v>
      </c>
      <c r="B52">
        <v>0.87542878446395977</v>
      </c>
      <c r="C52">
        <v>9.3211393225577262E-3</v>
      </c>
    </row>
    <row r="53" spans="1:3" x14ac:dyDescent="0.35">
      <c r="A53" s="13" t="s">
        <v>76</v>
      </c>
      <c r="B53">
        <v>-0.76578258695632817</v>
      </c>
      <c r="C53">
        <v>4.4096899082517807E-3</v>
      </c>
    </row>
    <row r="54" spans="1:3" x14ac:dyDescent="0.35">
      <c r="A54" s="13" t="s">
        <v>48</v>
      </c>
      <c r="B54">
        <v>0.58823394652311678</v>
      </c>
      <c r="C54">
        <v>0.14744813152286301</v>
      </c>
    </row>
    <row r="55" spans="1:3" x14ac:dyDescent="0.35">
      <c r="A55" s="13" t="s">
        <v>49</v>
      </c>
      <c r="B55">
        <v>1.4072161185045455</v>
      </c>
      <c r="C55">
        <v>6.4471076280243666E-3</v>
      </c>
    </row>
    <row r="56" spans="1:3" x14ac:dyDescent="0.35">
      <c r="A56" s="13" t="s">
        <v>47</v>
      </c>
      <c r="B56">
        <v>-0.26365118009093269</v>
      </c>
      <c r="C56">
        <v>0.16486358534255657</v>
      </c>
    </row>
    <row r="57" spans="1:3" x14ac:dyDescent="0.35">
      <c r="A57" s="13" t="s">
        <v>86</v>
      </c>
      <c r="B57">
        <v>0.11437669399631314</v>
      </c>
      <c r="C57">
        <v>0.43263536769659594</v>
      </c>
    </row>
    <row r="58" spans="1:3" x14ac:dyDescent="0.35">
      <c r="A58" s="13" t="s">
        <v>81</v>
      </c>
      <c r="B58">
        <v>1.455024854554323</v>
      </c>
      <c r="C58">
        <v>1.9251538850744703E-3</v>
      </c>
    </row>
    <row r="59" spans="1:3" x14ac:dyDescent="0.35">
      <c r="A59" s="13" t="s">
        <v>51</v>
      </c>
      <c r="B59">
        <v>1.2668271892755578</v>
      </c>
      <c r="C59">
        <v>1.2671132070110923E-3</v>
      </c>
    </row>
    <row r="60" spans="1:3" x14ac:dyDescent="0.35">
      <c r="A60" s="13" t="s">
        <v>69</v>
      </c>
      <c r="B60">
        <v>1.4503523942439183</v>
      </c>
      <c r="C60">
        <v>3.8088927098398395E-2</v>
      </c>
    </row>
    <row r="61" spans="1:3" x14ac:dyDescent="0.35">
      <c r="A61" s="13" t="s">
        <v>63</v>
      </c>
      <c r="B61">
        <v>0.25255038607768132</v>
      </c>
      <c r="C61">
        <v>0.10059261036561734</v>
      </c>
    </row>
    <row r="62" spans="1:3" x14ac:dyDescent="0.35">
      <c r="A62" s="13" t="s">
        <v>57</v>
      </c>
      <c r="B62">
        <v>1.2894543775343903</v>
      </c>
      <c r="C62">
        <v>3.5876332345748718E-2</v>
      </c>
    </row>
    <row r="63" spans="1:3" x14ac:dyDescent="0.35">
      <c r="A63" s="13" t="s">
        <v>83</v>
      </c>
      <c r="B63">
        <v>1.4600126937131304</v>
      </c>
      <c r="C63">
        <v>3.7545673794893686E-3</v>
      </c>
    </row>
    <row r="64" spans="1:3" x14ac:dyDescent="0.35">
      <c r="A64" s="13" t="s">
        <v>68</v>
      </c>
      <c r="B64">
        <v>1.2339227491928662</v>
      </c>
      <c r="C64">
        <v>8.6955474024307366E-2</v>
      </c>
    </row>
    <row r="65" spans="1:3" x14ac:dyDescent="0.35">
      <c r="A65" s="13" t="s">
        <v>60</v>
      </c>
      <c r="B65">
        <v>0.17379174178454743</v>
      </c>
      <c r="C65">
        <v>0.17619445949360873</v>
      </c>
    </row>
    <row r="66" spans="1:3" x14ac:dyDescent="0.35">
      <c r="A66" s="13" t="s">
        <v>33</v>
      </c>
      <c r="B66">
        <v>0.69704051908149089</v>
      </c>
      <c r="C66">
        <v>6.2821054444328122E-3</v>
      </c>
    </row>
    <row r="67" spans="1:3" x14ac:dyDescent="0.35">
      <c r="A67" s="13" t="s">
        <v>65</v>
      </c>
      <c r="B67">
        <v>0.53452916351510582</v>
      </c>
      <c r="C67">
        <v>1.083320731773881E-2</v>
      </c>
    </row>
    <row r="68" spans="1:3" x14ac:dyDescent="0.35">
      <c r="A68" s="13" t="s">
        <v>75</v>
      </c>
      <c r="B68">
        <v>0.70074996990565941</v>
      </c>
      <c r="C68">
        <v>0.1277594861334046</v>
      </c>
    </row>
    <row r="69" spans="1:3" x14ac:dyDescent="0.35">
      <c r="A69" s="13" t="s">
        <v>56</v>
      </c>
      <c r="B69">
        <v>1.1751541719158476</v>
      </c>
      <c r="C69">
        <v>6.0897055708318104E-2</v>
      </c>
    </row>
    <row r="70" spans="1:3" x14ac:dyDescent="0.35">
      <c r="A70" s="13" t="s">
        <v>42</v>
      </c>
      <c r="B70">
        <v>0.31760163578605666</v>
      </c>
      <c r="C70">
        <v>4.3263779658198262E-3</v>
      </c>
    </row>
    <row r="71" spans="1:3" x14ac:dyDescent="0.35">
      <c r="A71" s="13" t="s">
        <v>30</v>
      </c>
      <c r="B71">
        <v>6.7216921339588509E-2</v>
      </c>
      <c r="C71">
        <v>0.32456982837423359</v>
      </c>
    </row>
    <row r="72" spans="1:3" x14ac:dyDescent="0.35">
      <c r="A72" s="13" t="s">
        <v>67</v>
      </c>
      <c r="B72">
        <v>1.4887527209339126</v>
      </c>
      <c r="C72">
        <v>2.5070909452488164E-2</v>
      </c>
    </row>
    <row r="73" spans="1:3" x14ac:dyDescent="0.35">
      <c r="A73" s="13" t="s">
        <v>62</v>
      </c>
      <c r="B73">
        <v>-6.318402083543416E-2</v>
      </c>
      <c r="C73">
        <v>0.42744717911443386</v>
      </c>
    </row>
    <row r="74" spans="1:3" x14ac:dyDescent="0.35">
      <c r="A74" s="13" t="s">
        <v>59</v>
      </c>
      <c r="B74">
        <v>0.98825792729539819</v>
      </c>
      <c r="C74">
        <v>1.0597710155534623E-3</v>
      </c>
    </row>
    <row r="75" spans="1:3" x14ac:dyDescent="0.35">
      <c r="A75" s="13" t="s">
        <v>72</v>
      </c>
      <c r="B75">
        <v>1.7665312167163605</v>
      </c>
      <c r="C75">
        <v>1.5677472155136526E-2</v>
      </c>
    </row>
    <row r="76" spans="1:3" x14ac:dyDescent="0.35">
      <c r="A76" s="13" t="s">
        <v>41</v>
      </c>
      <c r="B76">
        <v>0.11692821375360982</v>
      </c>
      <c r="C76">
        <v>0.30885096089231701</v>
      </c>
    </row>
    <row r="77" spans="1:3" x14ac:dyDescent="0.35">
      <c r="A77" s="13" t="s">
        <v>39</v>
      </c>
      <c r="B77">
        <v>0.14737293004080523</v>
      </c>
      <c r="C77">
        <v>0.30639596241896655</v>
      </c>
    </row>
    <row r="78" spans="1:3" x14ac:dyDescent="0.35">
      <c r="A78" s="13" t="s">
        <v>77</v>
      </c>
      <c r="B78">
        <v>-10</v>
      </c>
      <c r="C78">
        <v>2.1133375396475192E-2</v>
      </c>
    </row>
    <row r="79" spans="1:3" x14ac:dyDescent="0.35">
      <c r="A79" s="13" t="s">
        <v>74</v>
      </c>
      <c r="B79">
        <v>-0.44827479274740401</v>
      </c>
      <c r="C79">
        <v>0.17761291979160287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8"/>
  <sheetViews>
    <sheetView workbookViewId="0">
      <selection activeCell="F7" sqref="F7"/>
    </sheetView>
  </sheetViews>
  <sheetFormatPr defaultRowHeight="14.5" x14ac:dyDescent="0.35"/>
  <sheetData>
    <row r="1" spans="1:3" x14ac:dyDescent="0.35">
      <c r="A1" s="8" t="s">
        <v>0</v>
      </c>
      <c r="B1" s="8" t="s">
        <v>4</v>
      </c>
      <c r="C1" s="8" t="s">
        <v>5</v>
      </c>
    </row>
    <row r="2" spans="1:3" x14ac:dyDescent="0.35">
      <c r="A2" s="13" t="s">
        <v>32</v>
      </c>
      <c r="B2" s="13">
        <v>-2.2395349562153668</v>
      </c>
      <c r="C2" s="13">
        <v>1.4659272906742942E-3</v>
      </c>
    </row>
    <row r="3" spans="1:3" x14ac:dyDescent="0.35">
      <c r="A3" s="13" t="s">
        <v>35</v>
      </c>
      <c r="B3" s="13">
        <v>-0.87168555134568271</v>
      </c>
      <c r="C3" s="13">
        <v>4.5671562462199708E-3</v>
      </c>
    </row>
    <row r="4" spans="1:3" x14ac:dyDescent="0.35">
      <c r="A4" s="13" t="s">
        <v>28</v>
      </c>
      <c r="B4" s="13">
        <v>-1.9464721217725849</v>
      </c>
      <c r="C4" s="13">
        <v>1.8140013890808174E-2</v>
      </c>
    </row>
    <row r="5" spans="1:3" x14ac:dyDescent="0.35">
      <c r="A5" s="13" t="s">
        <v>24</v>
      </c>
      <c r="B5" s="13">
        <v>-2.139887070595734</v>
      </c>
      <c r="C5" s="13">
        <v>1.1448589503458132E-3</v>
      </c>
    </row>
    <row r="6" spans="1:3" x14ac:dyDescent="0.35">
      <c r="A6" s="13" t="s">
        <v>16</v>
      </c>
      <c r="B6" s="13">
        <v>-1.2098764244668088</v>
      </c>
      <c r="C6" s="13">
        <v>7.0104985844748864E-3</v>
      </c>
    </row>
    <row r="7" spans="1:3" x14ac:dyDescent="0.35">
      <c r="A7" s="13" t="s">
        <v>22</v>
      </c>
      <c r="B7" s="13">
        <v>-1.2604268339781362</v>
      </c>
      <c r="C7" s="13">
        <v>2.1771277683292245E-3</v>
      </c>
    </row>
    <row r="8" spans="1:3" x14ac:dyDescent="0.35">
      <c r="A8" s="13" t="s">
        <v>36</v>
      </c>
      <c r="B8" s="13">
        <v>-0.89163966866744049</v>
      </c>
      <c r="C8" s="13">
        <v>3.0782382497707428E-2</v>
      </c>
    </row>
    <row r="9" spans="1:3" x14ac:dyDescent="0.35">
      <c r="A9" s="13" t="s">
        <v>38</v>
      </c>
      <c r="B9" s="13">
        <v>-0.8906807944053301</v>
      </c>
      <c r="C9" s="13">
        <v>2.9188519774134503E-2</v>
      </c>
    </row>
    <row r="10" spans="1:3" x14ac:dyDescent="0.35">
      <c r="A10" s="13" t="s">
        <v>19</v>
      </c>
      <c r="B10" s="13">
        <v>-1.1291204026983412</v>
      </c>
      <c r="C10" s="13">
        <v>3.4768083348679511E-3</v>
      </c>
    </row>
    <row r="11" spans="1:3" x14ac:dyDescent="0.35">
      <c r="A11" s="13" t="s">
        <v>46</v>
      </c>
      <c r="B11" s="13">
        <v>-0.76185735609591421</v>
      </c>
      <c r="C11" s="13">
        <v>3.3876850933341161E-3</v>
      </c>
    </row>
    <row r="12" spans="1:3" x14ac:dyDescent="0.35">
      <c r="A12" s="13" t="s">
        <v>53</v>
      </c>
      <c r="B12" s="13">
        <v>-1.7932739958489374</v>
      </c>
      <c r="C12" s="13">
        <v>2.1102641175325097E-2</v>
      </c>
    </row>
    <row r="13" spans="1:3" x14ac:dyDescent="0.35">
      <c r="A13" s="13" t="s">
        <v>21</v>
      </c>
      <c r="B13" s="13">
        <v>-1.8865386859898718</v>
      </c>
      <c r="C13" s="13">
        <v>1.7273656731694753E-3</v>
      </c>
    </row>
    <row r="14" spans="1:3" x14ac:dyDescent="0.35">
      <c r="A14" s="13" t="s">
        <v>31</v>
      </c>
      <c r="B14" s="13">
        <v>-1.6211066179157705</v>
      </c>
      <c r="C14" s="13">
        <v>5.9782440604792923E-3</v>
      </c>
    </row>
    <row r="15" spans="1:3" x14ac:dyDescent="0.35">
      <c r="A15" s="13" t="s">
        <v>12</v>
      </c>
      <c r="B15" s="13">
        <v>-1.3821131205205359</v>
      </c>
      <c r="C15" s="13">
        <v>1.2130485400510125E-2</v>
      </c>
    </row>
    <row r="16" spans="1:3" x14ac:dyDescent="0.35">
      <c r="A16" s="13" t="s">
        <v>40</v>
      </c>
      <c r="B16" s="13">
        <v>-1.1528858116993803</v>
      </c>
      <c r="C16" s="13">
        <v>8.5704114434439495E-4</v>
      </c>
    </row>
    <row r="17" spans="1:3" x14ac:dyDescent="0.35">
      <c r="A17" s="13" t="s">
        <v>15</v>
      </c>
      <c r="B17" s="13">
        <v>-1.9219171303049829</v>
      </c>
      <c r="C17" s="13">
        <v>9.068445814183014E-3</v>
      </c>
    </row>
    <row r="18" spans="1:3" x14ac:dyDescent="0.35">
      <c r="A18" s="13" t="s">
        <v>27</v>
      </c>
      <c r="B18" s="13">
        <v>-1.5227273037844022</v>
      </c>
      <c r="C18" s="13">
        <v>8.9167352112684336E-3</v>
      </c>
    </row>
    <row r="19" spans="1:3" x14ac:dyDescent="0.35">
      <c r="A19" s="13" t="s">
        <v>18</v>
      </c>
      <c r="B19" s="13">
        <v>-0.76415395888413795</v>
      </c>
      <c r="C19" s="13">
        <v>0.17167912600641849</v>
      </c>
    </row>
    <row r="20" spans="1:3" x14ac:dyDescent="0.35">
      <c r="A20" s="13" t="s">
        <v>13</v>
      </c>
      <c r="B20" s="13">
        <v>-0.88107397511829322</v>
      </c>
      <c r="C20" s="13">
        <v>2.8045537871025761E-2</v>
      </c>
    </row>
    <row r="21" spans="1:3" x14ac:dyDescent="0.35">
      <c r="A21" s="13" t="s">
        <v>58</v>
      </c>
      <c r="B21" s="13">
        <v>-1.4170745017628599</v>
      </c>
      <c r="C21" s="13">
        <v>0.12218321614120453</v>
      </c>
    </row>
    <row r="22" spans="1:3" x14ac:dyDescent="0.35">
      <c r="A22" s="13" t="s">
        <v>87</v>
      </c>
      <c r="B22" s="13">
        <v>-1.0981253910227429</v>
      </c>
      <c r="C22" s="13">
        <v>4.0274573601254527E-4</v>
      </c>
    </row>
    <row r="23" spans="1:3" x14ac:dyDescent="0.35">
      <c r="A23" s="13" t="s">
        <v>20</v>
      </c>
      <c r="B23" s="13">
        <v>-1.1189558096595664</v>
      </c>
      <c r="C23" s="13">
        <v>1.3282775525501329E-3</v>
      </c>
    </row>
    <row r="24" spans="1:3" x14ac:dyDescent="0.35">
      <c r="A24" s="13" t="s">
        <v>34</v>
      </c>
      <c r="B24" s="13">
        <v>-0.81152940205537383</v>
      </c>
      <c r="C24" s="13">
        <v>0.20480102164348507</v>
      </c>
    </row>
    <row r="25" spans="1:3" x14ac:dyDescent="0.35">
      <c r="A25" s="13" t="s">
        <v>14</v>
      </c>
      <c r="B25" s="13">
        <v>-1.6511510124620261</v>
      </c>
      <c r="C25" s="13">
        <v>7.83387978617134E-3</v>
      </c>
    </row>
    <row r="26" spans="1:3" x14ac:dyDescent="0.35">
      <c r="A26" s="13" t="s">
        <v>44</v>
      </c>
      <c r="B26" s="13">
        <v>-1.2771024565845717</v>
      </c>
      <c r="C26" s="13">
        <v>1.3667871848149164E-4</v>
      </c>
    </row>
    <row r="27" spans="1:3" x14ac:dyDescent="0.35">
      <c r="A27" s="13" t="s">
        <v>37</v>
      </c>
      <c r="B27" s="13">
        <v>-2.6990628260742886</v>
      </c>
      <c r="C27" s="13">
        <v>1.4643676577013523E-2</v>
      </c>
    </row>
    <row r="28" spans="1:3" x14ac:dyDescent="0.35">
      <c r="A28" s="13" t="s">
        <v>78</v>
      </c>
      <c r="B28" s="13">
        <v>-1.0801332115989517</v>
      </c>
      <c r="C28" s="13">
        <v>3.5507305831520841E-2</v>
      </c>
    </row>
    <row r="29" spans="1:3" x14ac:dyDescent="0.35">
      <c r="A29" s="13" t="s">
        <v>11</v>
      </c>
      <c r="B29" s="13">
        <v>-1.9161687481969933</v>
      </c>
      <c r="C29" s="13">
        <v>1.5376181162093776E-3</v>
      </c>
    </row>
    <row r="30" spans="1:3" x14ac:dyDescent="0.35">
      <c r="A30" s="13" t="s">
        <v>25</v>
      </c>
      <c r="B30" s="13">
        <v>-1.3329735277672801</v>
      </c>
      <c r="C30" s="13">
        <v>1.0984677275658096E-3</v>
      </c>
    </row>
    <row r="31" spans="1:3" x14ac:dyDescent="0.35">
      <c r="A31" s="13" t="s">
        <v>17</v>
      </c>
      <c r="B31" s="13">
        <v>-1.1648989147002278</v>
      </c>
      <c r="C31" s="13">
        <v>5.0684043913227185E-3</v>
      </c>
    </row>
    <row r="32" spans="1:3" x14ac:dyDescent="0.35">
      <c r="A32" s="13" t="s">
        <v>45</v>
      </c>
      <c r="B32" s="13">
        <v>-1.0777864346230392</v>
      </c>
      <c r="C32" s="13">
        <v>4.3826426166174636E-3</v>
      </c>
    </row>
    <row r="33" spans="1:3" x14ac:dyDescent="0.35">
      <c r="A33" s="13" t="s">
        <v>61</v>
      </c>
      <c r="B33" s="13">
        <v>-0.82448063329386934</v>
      </c>
      <c r="C33" s="13">
        <v>1.3127539548802025E-2</v>
      </c>
    </row>
    <row r="34" spans="1:3" x14ac:dyDescent="0.35">
      <c r="A34" s="13" t="s">
        <v>71</v>
      </c>
      <c r="B34" s="13">
        <v>0.45881081436476806</v>
      </c>
      <c r="C34" s="13">
        <v>0.13809420643861475</v>
      </c>
    </row>
    <row r="35" spans="1:3" x14ac:dyDescent="0.35">
      <c r="A35" s="13" t="s">
        <v>73</v>
      </c>
      <c r="B35" s="13">
        <v>-0.62899788446743166</v>
      </c>
      <c r="C35" s="13">
        <v>7.1853659220230881E-3</v>
      </c>
    </row>
    <row r="36" spans="1:3" x14ac:dyDescent="0.35">
      <c r="A36" s="13" t="s">
        <v>80</v>
      </c>
      <c r="B36" s="13">
        <v>-1.5643417281914487</v>
      </c>
      <c r="C36" s="13">
        <v>3.2061283470836477E-2</v>
      </c>
    </row>
    <row r="37" spans="1:3" x14ac:dyDescent="0.35">
      <c r="A37" s="13" t="s">
        <v>55</v>
      </c>
      <c r="B37" s="13">
        <v>0.10695685709117886</v>
      </c>
      <c r="C37" s="13">
        <v>0.34500355744801903</v>
      </c>
    </row>
    <row r="38" spans="1:3" x14ac:dyDescent="0.35">
      <c r="A38" s="13" t="s">
        <v>50</v>
      </c>
      <c r="B38" s="13">
        <v>0.20593459220373708</v>
      </c>
      <c r="C38" s="13">
        <v>0.18751267544695693</v>
      </c>
    </row>
    <row r="39" spans="1:3" x14ac:dyDescent="0.35">
      <c r="A39" s="13" t="s">
        <v>26</v>
      </c>
      <c r="B39" s="13">
        <v>1.220385543053043</v>
      </c>
      <c r="C39" s="13">
        <v>5.4195674570242615E-4</v>
      </c>
    </row>
    <row r="40" spans="1:3" x14ac:dyDescent="0.35">
      <c r="A40" s="13" t="s">
        <v>1</v>
      </c>
      <c r="B40" s="13">
        <v>0.5291341977158146</v>
      </c>
      <c r="C40" s="13">
        <v>9.9078798946502407E-3</v>
      </c>
    </row>
    <row r="41" spans="1:3" x14ac:dyDescent="0.35">
      <c r="A41" s="13" t="s">
        <v>82</v>
      </c>
      <c r="B41" s="13">
        <v>2.0059415537432708</v>
      </c>
      <c r="C41" s="13">
        <v>1.7807287259490841E-3</v>
      </c>
    </row>
    <row r="42" spans="1:3" x14ac:dyDescent="0.35">
      <c r="A42" s="13" t="s">
        <v>29</v>
      </c>
      <c r="B42" s="13">
        <v>0.24345929699458566</v>
      </c>
      <c r="C42" s="13">
        <v>9.0216865140840929E-2</v>
      </c>
    </row>
    <row r="43" spans="1:3" x14ac:dyDescent="0.35">
      <c r="A43" s="13" t="s">
        <v>54</v>
      </c>
      <c r="B43" s="13">
        <v>0.18644293065386067</v>
      </c>
      <c r="C43" s="13">
        <v>4.4594905883472369E-2</v>
      </c>
    </row>
    <row r="44" spans="1:3" x14ac:dyDescent="0.35">
      <c r="A44" s="13" t="s">
        <v>43</v>
      </c>
      <c r="B44" s="13">
        <v>0.54689586272048085</v>
      </c>
      <c r="C44" s="13">
        <v>0.11661225638911665</v>
      </c>
    </row>
    <row r="45" spans="1:3" x14ac:dyDescent="0.35">
      <c r="A45" s="13" t="s">
        <v>52</v>
      </c>
      <c r="B45" s="13">
        <v>1.3680849784272535</v>
      </c>
      <c r="C45" s="13">
        <v>2.3087936140138202E-3</v>
      </c>
    </row>
    <row r="46" spans="1:3" x14ac:dyDescent="0.35">
      <c r="A46" s="13" t="s">
        <v>64</v>
      </c>
      <c r="B46" s="13">
        <v>0.14477155377898004</v>
      </c>
      <c r="C46" s="13">
        <v>0.34114888719751202</v>
      </c>
    </row>
    <row r="47" spans="1:3" x14ac:dyDescent="0.35">
      <c r="A47" s="13" t="s">
        <v>70</v>
      </c>
      <c r="B47" s="13">
        <v>1.1730754616245505</v>
      </c>
      <c r="C47" s="13">
        <v>6.462560669284062E-2</v>
      </c>
    </row>
    <row r="48" spans="1:3" x14ac:dyDescent="0.35">
      <c r="A48" s="13" t="s">
        <v>66</v>
      </c>
      <c r="B48" s="13">
        <v>1.5358693900425828</v>
      </c>
      <c r="C48" s="13">
        <v>9.3425866374176825E-2</v>
      </c>
    </row>
    <row r="49" spans="1:3" x14ac:dyDescent="0.35">
      <c r="A49" s="13" t="s">
        <v>85</v>
      </c>
      <c r="B49" s="13">
        <v>0.87542878446395977</v>
      </c>
      <c r="C49" s="13">
        <v>9.3211393225577262E-3</v>
      </c>
    </row>
    <row r="50" spans="1:3" x14ac:dyDescent="0.35">
      <c r="A50" s="13" t="s">
        <v>76</v>
      </c>
      <c r="B50" s="13">
        <v>-0.76578258695632817</v>
      </c>
      <c r="C50" s="13">
        <v>4.4096899082517807E-3</v>
      </c>
    </row>
    <row r="51" spans="1:3" x14ac:dyDescent="0.35">
      <c r="A51" s="13" t="s">
        <v>48</v>
      </c>
      <c r="B51" s="13">
        <v>0.58823394652311678</v>
      </c>
      <c r="C51" s="13">
        <v>0.14744813152286301</v>
      </c>
    </row>
    <row r="52" spans="1:3" x14ac:dyDescent="0.35">
      <c r="A52" s="13" t="s">
        <v>49</v>
      </c>
      <c r="B52" s="13">
        <v>1.4072161185045455</v>
      </c>
      <c r="C52" s="13">
        <v>6.4471076280243666E-3</v>
      </c>
    </row>
    <row r="53" spans="1:3" x14ac:dyDescent="0.35">
      <c r="A53" s="13" t="s">
        <v>47</v>
      </c>
      <c r="B53" s="13">
        <v>-0.26365118009093269</v>
      </c>
      <c r="C53" s="13">
        <v>0.16486358534255657</v>
      </c>
    </row>
    <row r="54" spans="1:3" x14ac:dyDescent="0.35">
      <c r="A54" s="13" t="s">
        <v>86</v>
      </c>
      <c r="B54" s="13">
        <v>0.11437669399631314</v>
      </c>
      <c r="C54" s="13">
        <v>0.43263536769659594</v>
      </c>
    </row>
    <row r="55" spans="1:3" x14ac:dyDescent="0.35">
      <c r="A55" s="13" t="s">
        <v>81</v>
      </c>
      <c r="B55" s="13">
        <v>1.455024854554323</v>
      </c>
      <c r="C55" s="13">
        <v>1.9251538850744703E-3</v>
      </c>
    </row>
    <row r="56" spans="1:3" x14ac:dyDescent="0.35">
      <c r="A56" s="13" t="s">
        <v>51</v>
      </c>
      <c r="B56" s="13">
        <v>1.2668271892755578</v>
      </c>
      <c r="C56" s="13">
        <v>1.2671132070110923E-3</v>
      </c>
    </row>
    <row r="57" spans="1:3" x14ac:dyDescent="0.35">
      <c r="A57" s="13" t="s">
        <v>69</v>
      </c>
      <c r="B57" s="13">
        <v>1.4503523942439183</v>
      </c>
      <c r="C57" s="13">
        <v>3.8088927098398395E-2</v>
      </c>
    </row>
    <row r="58" spans="1:3" x14ac:dyDescent="0.35">
      <c r="A58" s="13" t="s">
        <v>63</v>
      </c>
      <c r="B58" s="13">
        <v>0.25255038607768132</v>
      </c>
      <c r="C58" s="13">
        <v>0.10059261036561734</v>
      </c>
    </row>
    <row r="59" spans="1:3" x14ac:dyDescent="0.35">
      <c r="A59" s="13" t="s">
        <v>57</v>
      </c>
      <c r="B59" s="13">
        <v>1.2894543775343903</v>
      </c>
      <c r="C59" s="13">
        <v>3.5876332345748718E-2</v>
      </c>
    </row>
    <row r="60" spans="1:3" x14ac:dyDescent="0.35">
      <c r="A60" s="13" t="s">
        <v>83</v>
      </c>
      <c r="B60" s="13">
        <v>1.4600126937131304</v>
      </c>
      <c r="C60" s="13">
        <v>3.7545673794893686E-3</v>
      </c>
    </row>
    <row r="61" spans="1:3" x14ac:dyDescent="0.35">
      <c r="A61" s="13" t="s">
        <v>68</v>
      </c>
      <c r="B61" s="13">
        <v>1.2339227491928662</v>
      </c>
      <c r="C61" s="13">
        <v>8.6955474024307366E-2</v>
      </c>
    </row>
    <row r="62" spans="1:3" x14ac:dyDescent="0.35">
      <c r="A62" s="13" t="s">
        <v>60</v>
      </c>
      <c r="B62" s="13">
        <v>0.17379174178454743</v>
      </c>
      <c r="C62" s="13">
        <v>0.17619445949360873</v>
      </c>
    </row>
    <row r="63" spans="1:3" x14ac:dyDescent="0.35">
      <c r="A63" s="13" t="s">
        <v>33</v>
      </c>
      <c r="B63" s="13">
        <v>0.69704051908149089</v>
      </c>
      <c r="C63" s="13">
        <v>6.2821054444328122E-3</v>
      </c>
    </row>
    <row r="64" spans="1:3" x14ac:dyDescent="0.35">
      <c r="A64" s="13" t="s">
        <v>65</v>
      </c>
      <c r="B64" s="13">
        <v>0.53452916351510582</v>
      </c>
      <c r="C64" s="13">
        <v>1.083320731773881E-2</v>
      </c>
    </row>
    <row r="65" spans="1:3" x14ac:dyDescent="0.35">
      <c r="A65" s="13" t="s">
        <v>75</v>
      </c>
      <c r="B65" s="13">
        <v>0.70074996990565941</v>
      </c>
      <c r="C65" s="13">
        <v>0.1277594861334046</v>
      </c>
    </row>
    <row r="66" spans="1:3" x14ac:dyDescent="0.35">
      <c r="A66" s="13" t="s">
        <v>56</v>
      </c>
      <c r="B66" s="13">
        <v>1.1751541719158476</v>
      </c>
      <c r="C66" s="13">
        <v>6.0897055708318104E-2</v>
      </c>
    </row>
    <row r="67" spans="1:3" x14ac:dyDescent="0.35">
      <c r="A67" s="13" t="s">
        <v>42</v>
      </c>
      <c r="B67" s="13">
        <v>0.31760163578605666</v>
      </c>
      <c r="C67" s="13">
        <v>4.3263779658198262E-3</v>
      </c>
    </row>
    <row r="68" spans="1:3" x14ac:dyDescent="0.35">
      <c r="A68" s="13" t="s">
        <v>30</v>
      </c>
      <c r="B68" s="13">
        <v>6.7216921339588509E-2</v>
      </c>
      <c r="C68" s="13">
        <v>0.32456982837423359</v>
      </c>
    </row>
    <row r="69" spans="1:3" x14ac:dyDescent="0.35">
      <c r="A69" s="13" t="s">
        <v>67</v>
      </c>
      <c r="B69" s="13">
        <v>1.4887527209339126</v>
      </c>
      <c r="C69" s="13">
        <v>2.5070909452488164E-2</v>
      </c>
    </row>
    <row r="70" spans="1:3" x14ac:dyDescent="0.35">
      <c r="A70" s="13" t="s">
        <v>62</v>
      </c>
      <c r="B70" s="13">
        <v>-6.318402083543416E-2</v>
      </c>
      <c r="C70" s="13">
        <v>0.42744717911443386</v>
      </c>
    </row>
    <row r="71" spans="1:3" x14ac:dyDescent="0.35">
      <c r="A71" s="13" t="s">
        <v>59</v>
      </c>
      <c r="B71" s="13">
        <v>0.98825792729539819</v>
      </c>
      <c r="C71" s="13">
        <v>1.0597710155534623E-3</v>
      </c>
    </row>
    <row r="72" spans="1:3" x14ac:dyDescent="0.35">
      <c r="A72" s="13" t="s">
        <v>72</v>
      </c>
      <c r="B72" s="13">
        <v>1.7665312167163605</v>
      </c>
      <c r="C72" s="13">
        <v>1.5677472155136526E-2</v>
      </c>
    </row>
    <row r="73" spans="1:3" x14ac:dyDescent="0.35">
      <c r="A73" s="13" t="s">
        <v>41</v>
      </c>
      <c r="B73" s="13">
        <v>0.11692821375360982</v>
      </c>
      <c r="C73" s="13">
        <v>0.30885096089231701</v>
      </c>
    </row>
    <row r="74" spans="1:3" x14ac:dyDescent="0.35">
      <c r="A74" s="13" t="s">
        <v>39</v>
      </c>
      <c r="B74" s="13">
        <v>0.14737293004080523</v>
      </c>
      <c r="C74" s="13">
        <v>0.30639596241896655</v>
      </c>
    </row>
    <row r="75" spans="1:3" x14ac:dyDescent="0.35">
      <c r="A75" s="13" t="s">
        <v>74</v>
      </c>
      <c r="B75" s="13">
        <v>-0.44827479274740401</v>
      </c>
      <c r="C75" s="13">
        <v>0.17761291979160287</v>
      </c>
    </row>
    <row r="89" spans="3:3" x14ac:dyDescent="0.35">
      <c r="C89" s="9"/>
    </row>
    <row r="147" spans="3:3" x14ac:dyDescent="0.35">
      <c r="C147" s="9"/>
    </row>
    <row r="159" spans="3:3" x14ac:dyDescent="0.35">
      <c r="C159" s="9"/>
    </row>
    <row r="161" spans="3:3" x14ac:dyDescent="0.35">
      <c r="C161" s="9"/>
    </row>
    <row r="164" spans="3:3" x14ac:dyDescent="0.35">
      <c r="C164" s="9"/>
    </row>
    <row r="166" spans="3:3" x14ac:dyDescent="0.35">
      <c r="C166" s="9"/>
    </row>
    <row r="168" spans="3:3" x14ac:dyDescent="0.35">
      <c r="C168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"/>
  <sheetViews>
    <sheetView tabSelected="1" workbookViewId="0">
      <selection activeCell="J6" sqref="J6"/>
    </sheetView>
  </sheetViews>
  <sheetFormatPr defaultRowHeight="14.5" x14ac:dyDescent="0.35"/>
  <sheetData>
    <row r="1" spans="1:4" x14ac:dyDescent="0.35">
      <c r="A1" s="8" t="s">
        <v>0</v>
      </c>
      <c r="B1" s="8" t="s">
        <v>4</v>
      </c>
      <c r="C1" s="8" t="s">
        <v>5</v>
      </c>
    </row>
    <row r="2" spans="1:4" x14ac:dyDescent="0.35">
      <c r="A2" s="13" t="s">
        <v>88</v>
      </c>
      <c r="B2" s="13">
        <v>-10</v>
      </c>
      <c r="C2" s="13">
        <v>1.3857559310286884E-3</v>
      </c>
      <c r="D2" t="s">
        <v>97</v>
      </c>
    </row>
    <row r="3" spans="1:4" x14ac:dyDescent="0.35">
      <c r="A3" s="13" t="s">
        <v>23</v>
      </c>
      <c r="B3" s="13">
        <v>-10</v>
      </c>
      <c r="C3" s="13">
        <v>8.7487031565585387E-3</v>
      </c>
      <c r="D3" s="13" t="s">
        <v>97</v>
      </c>
    </row>
    <row r="4" spans="1:4" x14ac:dyDescent="0.35">
      <c r="A4" s="13" t="s">
        <v>77</v>
      </c>
      <c r="B4" s="13">
        <v>-10</v>
      </c>
      <c r="C4" s="13">
        <v>2.1133375396475192E-2</v>
      </c>
      <c r="D4" s="13" t="s">
        <v>97</v>
      </c>
    </row>
    <row r="5" spans="1:4" x14ac:dyDescent="0.35">
      <c r="A5" s="13" t="s">
        <v>32</v>
      </c>
      <c r="B5" s="13">
        <v>-2.2395349562153668</v>
      </c>
      <c r="C5" s="13">
        <v>1.4659272906742942E-3</v>
      </c>
    </row>
    <row r="6" spans="1:4" x14ac:dyDescent="0.35">
      <c r="A6" s="13" t="s">
        <v>24</v>
      </c>
      <c r="B6" s="13">
        <v>-2.139887070595734</v>
      </c>
      <c r="C6" s="13">
        <v>1.1448589503458132E-3</v>
      </c>
    </row>
    <row r="7" spans="1:4" x14ac:dyDescent="0.35">
      <c r="A7" s="13" t="s">
        <v>28</v>
      </c>
      <c r="B7" s="13">
        <v>-1.9464721217725849</v>
      </c>
      <c r="C7" s="13">
        <v>1.8140013890808174E-2</v>
      </c>
    </row>
    <row r="8" spans="1:4" x14ac:dyDescent="0.35">
      <c r="A8" s="13" t="s">
        <v>15</v>
      </c>
      <c r="B8" s="13">
        <v>-1.9219171303049829</v>
      </c>
      <c r="C8" s="13">
        <v>9.068445814183014E-3</v>
      </c>
    </row>
    <row r="9" spans="1:4" x14ac:dyDescent="0.35">
      <c r="A9" s="13" t="s">
        <v>11</v>
      </c>
      <c r="B9" s="13">
        <v>-1.9161687481969933</v>
      </c>
      <c r="C9" s="13">
        <v>1.5376181162093776E-3</v>
      </c>
    </row>
    <row r="10" spans="1:4" x14ac:dyDescent="0.35">
      <c r="A10" s="13" t="s">
        <v>21</v>
      </c>
      <c r="B10" s="13">
        <v>-1.8865386859898718</v>
      </c>
      <c r="C10" s="13">
        <v>1.7273656731694753E-3</v>
      </c>
    </row>
    <row r="11" spans="1:4" x14ac:dyDescent="0.35">
      <c r="A11" s="13" t="s">
        <v>53</v>
      </c>
      <c r="B11" s="13">
        <v>-1.7932739958489374</v>
      </c>
      <c r="C11" s="13">
        <v>2.1102641175325097E-2</v>
      </c>
    </row>
    <row r="12" spans="1:4" x14ac:dyDescent="0.35">
      <c r="A12" s="13" t="s">
        <v>14</v>
      </c>
      <c r="B12" s="13">
        <v>-1.6511510124620261</v>
      </c>
      <c r="C12" s="13">
        <v>7.83387978617134E-3</v>
      </c>
    </row>
    <row r="13" spans="1:4" x14ac:dyDescent="0.35">
      <c r="A13" s="13" t="s">
        <v>31</v>
      </c>
      <c r="B13" s="13">
        <v>-1.6211066179157705</v>
      </c>
      <c r="C13" s="13">
        <v>5.9782440604792923E-3</v>
      </c>
    </row>
    <row r="14" spans="1:4" x14ac:dyDescent="0.35">
      <c r="A14" s="13" t="s">
        <v>80</v>
      </c>
      <c r="B14" s="13">
        <v>-1.5643417281914487</v>
      </c>
      <c r="C14" s="13">
        <v>3.2061283470836477E-2</v>
      </c>
    </row>
    <row r="15" spans="1:4" x14ac:dyDescent="0.35">
      <c r="A15" s="13" t="s">
        <v>27</v>
      </c>
      <c r="B15" s="13">
        <v>-1.5227273037844022</v>
      </c>
      <c r="C15" s="13">
        <v>8.9167352112684336E-3</v>
      </c>
    </row>
    <row r="16" spans="1:4" x14ac:dyDescent="0.35">
      <c r="A16" s="13" t="s">
        <v>12</v>
      </c>
      <c r="B16" s="13">
        <v>-1.3821131205205359</v>
      </c>
      <c r="C16" s="13">
        <v>1.2130485400510125E-2</v>
      </c>
    </row>
    <row r="17" spans="1:3" x14ac:dyDescent="0.35">
      <c r="A17" s="13" t="s">
        <v>25</v>
      </c>
      <c r="B17" s="13">
        <v>-1.3329735277672801</v>
      </c>
      <c r="C17" s="13">
        <v>1.0984677275658096E-3</v>
      </c>
    </row>
    <row r="18" spans="1:3" x14ac:dyDescent="0.35">
      <c r="A18" s="13" t="s">
        <v>44</v>
      </c>
      <c r="B18" s="13">
        <v>-1.2771024565845717</v>
      </c>
      <c r="C18" s="13">
        <v>1.3667871848149164E-4</v>
      </c>
    </row>
    <row r="19" spans="1:3" x14ac:dyDescent="0.35">
      <c r="A19" s="13" t="s">
        <v>22</v>
      </c>
      <c r="B19" s="13">
        <v>-1.2604268339781362</v>
      </c>
      <c r="C19" s="13">
        <v>2.1771277683292245E-3</v>
      </c>
    </row>
    <row r="20" spans="1:3" x14ac:dyDescent="0.35">
      <c r="A20" s="13" t="s">
        <v>16</v>
      </c>
      <c r="B20" s="13">
        <v>-1.2098764244668088</v>
      </c>
      <c r="C20" s="13">
        <v>7.0104985844748864E-3</v>
      </c>
    </row>
    <row r="21" spans="1:3" x14ac:dyDescent="0.35">
      <c r="A21" s="13" t="s">
        <v>17</v>
      </c>
      <c r="B21" s="13">
        <v>-1.1648989147002278</v>
      </c>
      <c r="C21" s="13">
        <v>5.0684043913227185E-3</v>
      </c>
    </row>
    <row r="22" spans="1:3" x14ac:dyDescent="0.35">
      <c r="A22" s="13" t="s">
        <v>40</v>
      </c>
      <c r="B22" s="13">
        <v>-1.1528858116993803</v>
      </c>
      <c r="C22" s="13">
        <v>8.5704114434439495E-4</v>
      </c>
    </row>
    <row r="23" spans="1:3" x14ac:dyDescent="0.35">
      <c r="A23" s="13" t="s">
        <v>19</v>
      </c>
      <c r="B23" s="13">
        <v>-1.1291204026983412</v>
      </c>
      <c r="C23" s="13">
        <v>3.4768083348679511E-3</v>
      </c>
    </row>
    <row r="24" spans="1:3" x14ac:dyDescent="0.35">
      <c r="A24" s="13" t="s">
        <v>20</v>
      </c>
      <c r="B24" s="13">
        <v>-1.1189558096595664</v>
      </c>
      <c r="C24" s="13">
        <v>1.3282775525501329E-3</v>
      </c>
    </row>
    <row r="25" spans="1:3" x14ac:dyDescent="0.35">
      <c r="A25" s="13" t="s">
        <v>87</v>
      </c>
      <c r="B25" s="13">
        <v>-1.0981253910227429</v>
      </c>
      <c r="C25" s="13">
        <v>4.0274573601254527E-4</v>
      </c>
    </row>
    <row r="26" spans="1:3" x14ac:dyDescent="0.35">
      <c r="A26" s="13" t="s">
        <v>78</v>
      </c>
      <c r="B26" s="13">
        <v>-1.0801332115989517</v>
      </c>
      <c r="C26" s="13">
        <v>3.5507305831520841E-2</v>
      </c>
    </row>
    <row r="27" spans="1:3" x14ac:dyDescent="0.35">
      <c r="A27" s="13" t="s">
        <v>45</v>
      </c>
      <c r="B27" s="13">
        <v>-1.0777864346230392</v>
      </c>
      <c r="C27" s="13">
        <v>4.3826426166174636E-3</v>
      </c>
    </row>
    <row r="28" spans="1:3" x14ac:dyDescent="0.35">
      <c r="A28" s="13" t="s">
        <v>26</v>
      </c>
      <c r="B28" s="13">
        <v>1.220385543053043</v>
      </c>
      <c r="C28" s="13">
        <v>5.4195674570242615E-4</v>
      </c>
    </row>
    <row r="29" spans="1:3" x14ac:dyDescent="0.35">
      <c r="A29" s="13" t="s">
        <v>51</v>
      </c>
      <c r="B29" s="13">
        <v>1.2668271892755578</v>
      </c>
      <c r="C29" s="13">
        <v>1.2671132070110923E-3</v>
      </c>
    </row>
    <row r="30" spans="1:3" x14ac:dyDescent="0.35">
      <c r="A30" s="13" t="s">
        <v>57</v>
      </c>
      <c r="B30" s="13">
        <v>1.2894543775343903</v>
      </c>
      <c r="C30" s="13">
        <v>3.5876332345748718E-2</v>
      </c>
    </row>
    <row r="31" spans="1:3" x14ac:dyDescent="0.35">
      <c r="A31" s="13" t="s">
        <v>52</v>
      </c>
      <c r="B31" s="13">
        <v>1.3680849784272535</v>
      </c>
      <c r="C31" s="13">
        <v>2.3087936140138202E-3</v>
      </c>
    </row>
    <row r="32" spans="1:3" x14ac:dyDescent="0.35">
      <c r="A32" s="13" t="s">
        <v>49</v>
      </c>
      <c r="B32" s="13">
        <v>1.4072161185045455</v>
      </c>
      <c r="C32" s="13">
        <v>6.4471076280243666E-3</v>
      </c>
    </row>
    <row r="33" spans="1:4" x14ac:dyDescent="0.35">
      <c r="A33" s="13" t="s">
        <v>69</v>
      </c>
      <c r="B33" s="13">
        <v>1.4503523942439183</v>
      </c>
      <c r="C33" s="13">
        <v>3.8088927098398395E-2</v>
      </c>
    </row>
    <row r="34" spans="1:4" x14ac:dyDescent="0.35">
      <c r="A34" s="13" t="s">
        <v>81</v>
      </c>
      <c r="B34" s="13">
        <v>1.455024854554323</v>
      </c>
      <c r="C34" s="13">
        <v>1.9251538850744703E-3</v>
      </c>
    </row>
    <row r="35" spans="1:4" x14ac:dyDescent="0.35">
      <c r="A35" s="13" t="s">
        <v>83</v>
      </c>
      <c r="B35" s="13">
        <v>1.4600126937131304</v>
      </c>
      <c r="C35" s="13">
        <v>3.7545673794893686E-3</v>
      </c>
    </row>
    <row r="36" spans="1:4" x14ac:dyDescent="0.35">
      <c r="A36" s="13" t="s">
        <v>67</v>
      </c>
      <c r="B36" s="13">
        <v>1.4887527209339126</v>
      </c>
      <c r="C36" s="13">
        <v>2.5070909452488164E-2</v>
      </c>
    </row>
    <row r="37" spans="1:4" x14ac:dyDescent="0.35">
      <c r="A37" s="13" t="s">
        <v>72</v>
      </c>
      <c r="B37" s="13">
        <v>1.7665312167163605</v>
      </c>
      <c r="C37" s="13">
        <v>1.5677472155136526E-2</v>
      </c>
    </row>
    <row r="38" spans="1:4" x14ac:dyDescent="0.35">
      <c r="A38" s="13" t="s">
        <v>82</v>
      </c>
      <c r="B38" s="13">
        <v>2.0059415537432708</v>
      </c>
      <c r="C38" s="13">
        <v>1.7807287259490841E-3</v>
      </c>
    </row>
    <row r="39" spans="1:4" x14ac:dyDescent="0.35">
      <c r="A39" s="13" t="s">
        <v>84</v>
      </c>
      <c r="B39" s="13">
        <v>10</v>
      </c>
      <c r="C39" s="13">
        <v>0.10791485144974106</v>
      </c>
      <c r="D39" t="s">
        <v>98</v>
      </c>
    </row>
    <row r="40" spans="1:4" x14ac:dyDescent="0.35">
      <c r="A40" s="13"/>
      <c r="B40" s="13"/>
      <c r="C40" s="13"/>
    </row>
    <row r="41" spans="1:4" x14ac:dyDescent="0.35">
      <c r="A41" s="13" t="s">
        <v>79</v>
      </c>
      <c r="B41" s="13" t="s">
        <v>96</v>
      </c>
      <c r="C41" s="13"/>
    </row>
    <row r="42" spans="1:4" x14ac:dyDescent="0.35">
      <c r="A42" s="13"/>
      <c r="B42" s="13"/>
      <c r="C42" s="13"/>
    </row>
    <row r="43" spans="1:4" x14ac:dyDescent="0.35">
      <c r="A43" s="13"/>
      <c r="B43" s="13"/>
      <c r="C43" s="13"/>
    </row>
    <row r="44" spans="1:4" x14ac:dyDescent="0.35">
      <c r="A44" s="13"/>
      <c r="B44" s="13"/>
      <c r="C44" s="13"/>
    </row>
    <row r="45" spans="1:4" x14ac:dyDescent="0.35">
      <c r="A45" s="13"/>
      <c r="B45" s="13"/>
      <c r="C45" s="13"/>
    </row>
    <row r="46" spans="1:4" x14ac:dyDescent="0.35">
      <c r="A46" s="13"/>
      <c r="B46" s="13"/>
      <c r="C46" s="13"/>
    </row>
    <row r="47" spans="1:4" x14ac:dyDescent="0.35">
      <c r="A47" s="13"/>
      <c r="B47" s="13"/>
      <c r="C47" s="13"/>
    </row>
    <row r="48" spans="1:4" x14ac:dyDescent="0.35">
      <c r="A48" s="13"/>
      <c r="B48" s="13"/>
      <c r="C48" s="13"/>
    </row>
    <row r="49" spans="1:3" x14ac:dyDescent="0.35">
      <c r="A49" s="13"/>
      <c r="B49" s="13"/>
      <c r="C49" s="13"/>
    </row>
    <row r="50" spans="1:3" x14ac:dyDescent="0.35">
      <c r="A50" s="13"/>
      <c r="B50" s="13"/>
      <c r="C50" s="13"/>
    </row>
    <row r="51" spans="1:3" x14ac:dyDescent="0.35">
      <c r="A51" s="13"/>
      <c r="B51" s="13"/>
      <c r="C51" s="13"/>
    </row>
    <row r="52" spans="1:3" x14ac:dyDescent="0.35">
      <c r="A52" s="13"/>
      <c r="B52" s="13"/>
      <c r="C52" s="13"/>
    </row>
    <row r="53" spans="1:3" x14ac:dyDescent="0.35">
      <c r="A53" s="13"/>
      <c r="B53" s="13"/>
      <c r="C53" s="13"/>
    </row>
    <row r="54" spans="1:3" x14ac:dyDescent="0.35">
      <c r="A54" s="13"/>
      <c r="B54" s="13"/>
      <c r="C54" s="13"/>
    </row>
    <row r="55" spans="1:3" x14ac:dyDescent="0.35">
      <c r="A55" s="13"/>
      <c r="B55" s="13"/>
      <c r="C55" s="13"/>
    </row>
    <row r="56" spans="1:3" x14ac:dyDescent="0.35">
      <c r="A56" s="13"/>
      <c r="B56" s="13"/>
      <c r="C56" s="13"/>
    </row>
    <row r="57" spans="1:3" x14ac:dyDescent="0.35">
      <c r="A57" s="13"/>
      <c r="B57" s="13"/>
      <c r="C57" s="13"/>
    </row>
    <row r="58" spans="1:3" x14ac:dyDescent="0.35">
      <c r="A58" s="13"/>
      <c r="B58" s="13"/>
      <c r="C58" s="13"/>
    </row>
    <row r="59" spans="1:3" x14ac:dyDescent="0.35">
      <c r="A59" s="13"/>
      <c r="B59" s="13"/>
      <c r="C59" s="13"/>
    </row>
    <row r="60" spans="1:3" x14ac:dyDescent="0.35">
      <c r="A60" s="13"/>
      <c r="B60" s="13"/>
      <c r="C60" s="13"/>
    </row>
    <row r="61" spans="1:3" x14ac:dyDescent="0.35">
      <c r="A61" s="13"/>
      <c r="B61" s="13"/>
      <c r="C61" s="13"/>
    </row>
    <row r="62" spans="1:3" x14ac:dyDescent="0.35">
      <c r="A62" s="13"/>
      <c r="B62" s="13"/>
      <c r="C62" s="13"/>
    </row>
  </sheetData>
  <sortState ref="A2:D39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final input file</vt:lpstr>
      <vt:lpstr>without</vt:lpstr>
      <vt:lpstr>significant difference</vt:lpstr>
      <vt:lpstr>Лист1!Новый_текстовый_документ_1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Rinat Khannanov</dc:creator>
  <cp:lastModifiedBy>Rinat Khannanov</cp:lastModifiedBy>
  <dcterms:created xsi:type="dcterms:W3CDTF">2023-04-03T19:40:41Z</dcterms:created>
  <dcterms:modified xsi:type="dcterms:W3CDTF">2023-09-04T10:56:05Z</dcterms:modified>
</cp:coreProperties>
</file>